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D1TL4G3\servidor\001_trabalhos_andamentos\Cont_024_2021_pma_apiacas\APIACAS\ESCOLA MUNICIPAL C.P EDUCACIONAL\Protocolo 171-2023\ORÇAMENTO\COTAÇÃO\"/>
    </mc:Choice>
  </mc:AlternateContent>
  <xr:revisionPtr revIDLastSave="0" documentId="13_ncr:1_{1FA005D1-411E-412C-BC2E-73984961D8FA}" xr6:coauthVersionLast="47" xr6:coauthVersionMax="47" xr10:uidLastSave="{00000000-0000-0000-0000-000000000000}"/>
  <bookViews>
    <workbookView xWindow="-120" yWindow="-120" windowWidth="20730" windowHeight="11040" activeTab="2" xr2:uid="{2968A0BF-3CB2-4F69-8770-ABFB949E605F}"/>
  </bookViews>
  <sheets>
    <sheet name="Planilha1" sheetId="1" r:id="rId1"/>
    <sheet name="PLACA DE ACESSIBILIDADE" sheetId="10" r:id="rId2"/>
    <sheet name="CONJUNTO VÔLEI" sheetId="15" r:id="rId3"/>
    <sheet name="TRAVE DE FUTSAL" sheetId="5" r:id="rId4"/>
  </sheets>
  <definedNames>
    <definedName name="_xlnm.Print_Area" localSheetId="2">'CONJUNTO VÔLEI'!$A$1:$AA$50</definedName>
    <definedName name="_xlnm.Print_Area" localSheetId="1">'PLACA DE ACESSIBILIDADE'!$A$1:$AA$50</definedName>
    <definedName name="_xlnm.Print_Area" localSheetId="3">'TRAVE DE FUTSAL'!$A$1:$AA$50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10" l="1"/>
  <c r="Q24" i="10"/>
  <c r="H24" i="10"/>
  <c r="Q7" i="5" l="1"/>
  <c r="Z23" i="15"/>
  <c r="Q23" i="15"/>
  <c r="H23" i="15"/>
  <c r="Z22" i="15"/>
  <c r="Q22" i="15"/>
  <c r="H22" i="15"/>
  <c r="X18" i="15"/>
  <c r="O18" i="15"/>
  <c r="M10" i="15"/>
  <c r="V10" i="15" s="1"/>
  <c r="M9" i="15"/>
  <c r="V9" i="15" s="1"/>
  <c r="M8" i="15"/>
  <c r="V8" i="15" s="1"/>
  <c r="Z7" i="15"/>
  <c r="Q7" i="15"/>
  <c r="N7" i="15"/>
  <c r="W7" i="15" s="1"/>
  <c r="L7" i="15"/>
  <c r="U7" i="15" s="1"/>
  <c r="Z23" i="10"/>
  <c r="Q23" i="10"/>
  <c r="H23" i="10"/>
  <c r="Z22" i="10"/>
  <c r="Q22" i="10"/>
  <c r="H22" i="10"/>
  <c r="X18" i="10"/>
  <c r="O18" i="10"/>
  <c r="M10" i="10"/>
  <c r="V10" i="10" s="1"/>
  <c r="M9" i="10"/>
  <c r="V9" i="10" s="1"/>
  <c r="M8" i="10"/>
  <c r="V8" i="10" s="1"/>
  <c r="Z7" i="10"/>
  <c r="Q7" i="10"/>
  <c r="N7" i="10"/>
  <c r="W7" i="10" s="1"/>
  <c r="L7" i="10"/>
  <c r="U7" i="10" s="1"/>
  <c r="Z23" i="5"/>
  <c r="Z28" i="5" s="1"/>
  <c r="Z30" i="5" s="1"/>
  <c r="Q23" i="5"/>
  <c r="H23" i="5"/>
  <c r="Z22" i="5"/>
  <c r="Q22" i="5"/>
  <c r="H22" i="5"/>
  <c r="H28" i="5" s="1"/>
  <c r="H30" i="5" s="1"/>
  <c r="X18" i="5"/>
  <c r="O18" i="5"/>
  <c r="M10" i="5"/>
  <c r="V10" i="5" s="1"/>
  <c r="M9" i="5"/>
  <c r="V9" i="5" s="1"/>
  <c r="M8" i="5"/>
  <c r="V8" i="5" s="1"/>
  <c r="Z7" i="5"/>
  <c r="N7" i="5"/>
  <c r="W7" i="5" s="1"/>
  <c r="L7" i="5"/>
  <c r="U7" i="5" s="1"/>
  <c r="Z28" i="15" l="1"/>
  <c r="Z30" i="15" s="1"/>
  <c r="H28" i="15"/>
  <c r="H30" i="15" s="1"/>
  <c r="Q28" i="10"/>
  <c r="Q30" i="10" s="1"/>
  <c r="H28" i="10"/>
  <c r="H30" i="10" s="1"/>
  <c r="Q28" i="5"/>
  <c r="Q30" i="5" s="1"/>
  <c r="AC30" i="5" s="1"/>
  <c r="Z29" i="5" s="1"/>
  <c r="Q28" i="15"/>
  <c r="Q30" i="15" s="1"/>
  <c r="Z28" i="10"/>
  <c r="Z30" i="10" s="1"/>
  <c r="AC30" i="15" l="1"/>
  <c r="Q29" i="15" s="1"/>
  <c r="AC30" i="10"/>
  <c r="H29" i="10" s="1"/>
  <c r="Q29" i="5"/>
  <c r="H29" i="5"/>
  <c r="H29" i="15" l="1"/>
  <c r="Z29" i="15"/>
  <c r="Q29" i="10"/>
  <c r="Z29" i="10"/>
</calcChain>
</file>

<file path=xl/sharedStrings.xml><?xml version="1.0" encoding="utf-8"?>
<sst xmlns="http://schemas.openxmlformats.org/spreadsheetml/2006/main" count="436" uniqueCount="128">
  <si>
    <t>Placa de sinalização contra incêndio fotoluminescente, 40x80cm, PVC 2, anti-chamas</t>
  </si>
  <si>
    <t>Ar condicionado 12000 BTU</t>
  </si>
  <si>
    <t>Ar condicionado 18000 BTU</t>
  </si>
  <si>
    <t>Bebedouro Frisbel Coluna 200L Inox 3 Torneiras e 1 Jato 220V</t>
  </si>
  <si>
    <t>ACIONADOR MANUAL C/ SIRENE 12/24V CONVENCIONAL - SEGURIMAX</t>
  </si>
  <si>
    <t>CENTRAL DE ALARME DE INCENDIO INTELBRAS CIE 1125 ENDERECAVEL</t>
  </si>
  <si>
    <t>CENTRAL PABX 68I IMPACTA 4450017 HIBRIDA BIVOLT INTELBRAS</t>
  </si>
  <si>
    <t>COIFA INDUSTRIAL PARA REFEITÓRIO</t>
  </si>
  <si>
    <t xml:space="preserve">Luminária Luz Emergencia Led 1200 Lumens 2 farois </t>
  </si>
  <si>
    <t>Placa Manta Anti-Chama Fotoluminescente E12</t>
  </si>
  <si>
    <t>SIRENE INDUSTRIAL SONORA MOTORIZADA MS-290 110DB 220VAC</t>
  </si>
  <si>
    <t>TAMPA CAIXA DE INSPEÇÃO 300MM FERRO FUNDIDO SIMPLES PARATEC</t>
  </si>
  <si>
    <t>Válvula Esfera Tripartida A / C Rosca 3/4 Bsp Cl 300lbs Mga</t>
  </si>
  <si>
    <t xml:space="preserve">ACIONADOR MANUAL ENDERECAVEL C/ SIRENE AME 522 - STS
</t>
  </si>
  <si>
    <t xml:space="preserve">Purificador de Água IBBL PDF300-2T 220v Inox 61072001 220V
</t>
  </si>
  <si>
    <t>Cabo Blindado para Alarme de Incêndio 2 Vias 2X0,75Mm</t>
  </si>
  <si>
    <t xml:space="preserve">ELETROCALHA 50X50MM LISA CHAPA 22 </t>
  </si>
  <si>
    <r>
      <t>Eletrocalha Perfurada Tipo U 100x100 3mt CH24</t>
    </r>
    <r>
      <rPr>
        <sz val="9"/>
        <color rgb="FF000000"/>
        <rFont val="Arial"/>
        <family val="2"/>
      </rPr>
      <t xml:space="preserve"> </t>
    </r>
  </si>
  <si>
    <t>Curva Vertical Interna 90º Para Eletrocalha 100x50mm - Perfilex</t>
  </si>
  <si>
    <t>Terminal P/ Eletrocalha Fechamento 100x50mm</t>
  </si>
  <si>
    <t>Exaustor Axial Industrial Premium Ventisol 40cm 220V</t>
  </si>
  <si>
    <t>Fogão Industrial 6 Bocas com Forno 55L Cristalaço</t>
  </si>
  <si>
    <t>Forno Industrial Elétrico Inox Roma Venâncio FERI90 220v</t>
  </si>
  <si>
    <t>Freezer e Refrigerador Horizontal Metalfrio 546 litros Dupla Ação 2 tampas DA550 220V</t>
  </si>
  <si>
    <t>Geladeira comercial Polar 4 portas Inox 995L GCI125- 220v</t>
  </si>
  <si>
    <t>REFLETOR 100W LED</t>
  </si>
  <si>
    <t>Sirene Industrial Sonora MS 290 110DB 220V SIBRATEC 9552</t>
  </si>
  <si>
    <t>Thinner Multiuso 900ml Itaqua</t>
  </si>
  <si>
    <t>Switch Gigabit Tp-link Tl-sg1024d 24 Portas 10/100/1000</t>
  </si>
  <si>
    <t>Smart TV LG UHD UR8750 65'' 4K, 2023</t>
  </si>
  <si>
    <t>PRESSOSTATO KPI 36 DANFOSS 2 A 12 BAR</t>
  </si>
  <si>
    <t>Bloco IDC 110 de 100 PARES com Suporte de Fixação</t>
  </si>
  <si>
    <t>CABO PARA ALARME DE INCÊNDIO 2x1,50mm</t>
  </si>
  <si>
    <t>Tampão 40x40cm Articulado em Ferro Fundido</t>
  </si>
  <si>
    <t>Válvula Redutora de Pressão ¾ com manômetro e redução p/ ½ blukit</t>
  </si>
  <si>
    <t>X</t>
  </si>
  <si>
    <t>3 - Pesquisa nº:</t>
  </si>
  <si>
    <t xml:space="preserve">2 - Município: </t>
  </si>
  <si>
    <t>Apiacás</t>
  </si>
  <si>
    <t xml:space="preserve">1 - UF: </t>
  </si>
  <si>
    <t>MT</t>
  </si>
  <si>
    <t>6 - Endereço:</t>
  </si>
  <si>
    <t>Avenida Brasil, 1331, Bom Jesus, Apiacás - Mato Grosso</t>
  </si>
  <si>
    <t>7 - Nome do Responsável:</t>
  </si>
  <si>
    <t xml:space="preserve">4 - Escola: </t>
  </si>
  <si>
    <t>Escola Municipal Centro Promocional Educacional</t>
  </si>
  <si>
    <t>10 - CNPJ:</t>
  </si>
  <si>
    <t>Telefone:</t>
  </si>
  <si>
    <t>11 - Nome da Empresa / Pessoa Física:</t>
  </si>
  <si>
    <t>12 - Data e hora do acesso:</t>
  </si>
  <si>
    <t>13 -</t>
  </si>
  <si>
    <t>BENS, MATERIAIS OU SERVIÇOS</t>
  </si>
  <si>
    <t>1-</t>
  </si>
  <si>
    <t>N.º</t>
  </si>
  <si>
    <t>2-</t>
  </si>
  <si>
    <t>Discriminação Especificações/Técnicas</t>
  </si>
  <si>
    <t>Unid</t>
  </si>
  <si>
    <t>Quant</t>
  </si>
  <si>
    <t>Preço Unit</t>
  </si>
  <si>
    <t>Preço Total</t>
  </si>
  <si>
    <t>3-</t>
  </si>
  <si>
    <t>4-</t>
  </si>
  <si>
    <t>5-</t>
  </si>
  <si>
    <t>6-</t>
  </si>
  <si>
    <t>9 - Site:</t>
  </si>
  <si>
    <t>PLANILHA DE PESQUISA DE PREÇOS</t>
  </si>
  <si>
    <t>7-</t>
  </si>
  <si>
    <t>Preço Total Unitário (R$)</t>
  </si>
  <si>
    <t>14 - UNIDADE</t>
  </si>
  <si>
    <t>PEÇA</t>
  </si>
  <si>
    <t>FRETE</t>
  </si>
  <si>
    <t>PÇ</t>
  </si>
  <si>
    <t>VB</t>
  </si>
  <si>
    <t>MENOR</t>
  </si>
  <si>
    <t>M</t>
  </si>
  <si>
    <t xml:space="preserve">Minizza Félix Barreto De Oliveira Mendonça </t>
  </si>
  <si>
    <t>METRO</t>
  </si>
  <si>
    <t>Conjunto para Futsal com traves oficiais de 3,00 x 2,00m em tubo de aço galvanizado 3" com requadro de tubo de 1</t>
  </si>
  <si>
    <t>TOPMAX SPORT</t>
  </si>
  <si>
    <t>https://topmaxsport.com.br/</t>
  </si>
  <si>
    <t>(11) 91323 - 2744</t>
  </si>
  <si>
    <t>37.914.080/0001-09</t>
  </si>
  <si>
    <t>31/10/2023 às 14:20</t>
  </si>
  <si>
    <t>https://valemateriais.com.br/</t>
  </si>
  <si>
    <t>Vale Materiais</t>
  </si>
  <si>
    <t>29.426.413/0001-14</t>
  </si>
  <si>
    <t>(11) 98894-4445</t>
  </si>
  <si>
    <t>31/10/2023 às 14:30</t>
  </si>
  <si>
    <t>EQUADRAS</t>
  </si>
  <si>
    <t>https://www.equadras.com/</t>
  </si>
  <si>
    <t>06.301.617/0001-23</t>
  </si>
  <si>
    <t>(11) 2669-2467</t>
  </si>
  <si>
    <t>31/10/2023 às 15:00</t>
  </si>
  <si>
    <t>https://avanceacessibilidade.com.br/</t>
  </si>
  <si>
    <t>AVANCE ACESSIBILIDADE</t>
  </si>
  <si>
    <t>08.533.190/0001-14</t>
  </si>
  <si>
    <t>(11) 2043-2969</t>
  </si>
  <si>
    <t>31/10/2023 às 11:30</t>
  </si>
  <si>
    <t>Minizza Félix  Barreto De Oliveira Mendonça</t>
  </si>
  <si>
    <t xml:space="preserve">PLACA TATIL BRAILLE/RELEVO ACRILICO 30x14cm (4 PALAVRAS)
 </t>
  </si>
  <si>
    <t>PLACA TATIL BRAILLE/RELEVO ACO INOX 30x9cm PARA PORTAS</t>
  </si>
  <si>
    <t>https://wrstatil.com.br/</t>
  </si>
  <si>
    <t>WRS ACESSIBILIDADE</t>
  </si>
  <si>
    <t>09.350.434/0001-96</t>
  </si>
  <si>
    <t>(47) 3801 - 4256</t>
  </si>
  <si>
    <t>31/10/2023 às 11:35</t>
  </si>
  <si>
    <t>PLACA TATIL BRAILLE/RELEVO ACRILICO 30x14cm (4 PALAVRAS)</t>
  </si>
  <si>
    <t>https://www.universipisos.com.br/empresa-acessibilidade</t>
  </si>
  <si>
    <t>REVEST Emborrachados, Acessibilidade, Comércio e Serviços LTDA</t>
  </si>
  <si>
    <t>40.595.512/0001-62</t>
  </si>
  <si>
    <t>(11) 95913-2837</t>
  </si>
  <si>
    <t>31/10/2023 às 11:45</t>
  </si>
  <si>
    <t xml:space="preserve">PLACA TATIL BRAILLE/RELEVO ACRILICO 30x14cm (4 PALAVRAS)
</t>
  </si>
  <si>
    <t>Minizza Félix Barreto De Oliveira Mendonça</t>
  </si>
  <si>
    <t xml:space="preserve"> E QUADRAS</t>
  </si>
  <si>
    <t>(11) 94264 - 5146</t>
  </si>
  <si>
    <t>31/10/2023 às 15:20</t>
  </si>
  <si>
    <t>Conjunto para quadra de vôlei com postes em tubo de aço galvanizado 3"</t>
  </si>
  <si>
    <t>JV ESPORTES</t>
  </si>
  <si>
    <t>https://www.jvesportes.com.br/</t>
  </si>
  <si>
    <t>04.010.163/0001-06</t>
  </si>
  <si>
    <t>(11) 4564 - 6806</t>
  </si>
  <si>
    <t>31/10/2023 às 15:30</t>
  </si>
  <si>
    <t>https://www.otenista.com/</t>
  </si>
  <si>
    <t>O Tenista</t>
  </si>
  <si>
    <t>03.478.592/000140</t>
  </si>
  <si>
    <t xml:space="preserve">(11) 2096 - 4884
</t>
  </si>
  <si>
    <t>31/10/2023 as 15:40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</si>
</sst>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"/>
    <numFmt numFmtId="165" formatCode="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</font>
    <font>
      <sz val="9"/>
      <name val="Montserrat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202124"/>
      <name val="Times New Roman"/>
      <family val="1"/>
    </font>
    <font>
      <sz val="20"/>
      <color theme="0"/>
      <name val="Times New Roman"/>
      <family val="1"/>
    </font>
    <font>
      <b/>
      <sz val="20"/>
      <color theme="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9"/>
      <color rgb="FF040C28"/>
      <name val="Arial"/>
      <family val="2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/>
    <xf numFmtId="4" fontId="7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11" fillId="2" borderId="6" xfId="0" applyFont="1" applyFill="1" applyBorder="1" applyAlignment="1">
      <alignment horizontal="centerContinuous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12" fillId="0" borderId="7" xfId="0" applyFont="1" applyBorder="1" applyAlignment="1">
      <alignment horizontal="centerContinuous" vertical="center"/>
    </xf>
    <xf numFmtId="0" fontId="13" fillId="0" borderId="1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43" fontId="8" fillId="0" borderId="2" xfId="1" applyFont="1" applyBorder="1" applyAlignment="1">
      <alignment horizontal="center" vertical="center"/>
    </xf>
    <xf numFmtId="44" fontId="8" fillId="0" borderId="2" xfId="2" applyFont="1" applyBorder="1" applyAlignment="1">
      <alignment horizontal="center" vertical="center"/>
    </xf>
    <xf numFmtId="44" fontId="8" fillId="0" borderId="2" xfId="2" applyFont="1" applyBorder="1" applyAlignment="1">
      <alignment vertical="center"/>
    </xf>
    <xf numFmtId="44" fontId="12" fillId="0" borderId="15" xfId="2" applyFont="1" applyBorder="1" applyAlignment="1">
      <alignment vertical="center"/>
    </xf>
    <xf numFmtId="44" fontId="14" fillId="0" borderId="14" xfId="2" applyFont="1" applyBorder="1" applyAlignment="1">
      <alignment vertical="center"/>
    </xf>
    <xf numFmtId="0" fontId="3" fillId="0" borderId="9" xfId="3" applyBorder="1" applyAlignment="1">
      <alignment vertical="center"/>
    </xf>
    <xf numFmtId="8" fontId="8" fillId="0" borderId="2" xfId="2" applyNumberFormat="1" applyFont="1" applyBorder="1" applyAlignment="1">
      <alignment horizontal="center" vertical="center"/>
    </xf>
    <xf numFmtId="0" fontId="3" fillId="0" borderId="0" xfId="3"/>
    <xf numFmtId="0" fontId="2" fillId="0" borderId="0" xfId="0" applyFont="1"/>
    <xf numFmtId="0" fontId="2" fillId="0" borderId="9" xfId="0" applyFont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3" fillId="0" borderId="9" xfId="3" applyBorder="1"/>
    <xf numFmtId="0" fontId="16" fillId="0" borderId="0" xfId="0" applyFont="1"/>
    <xf numFmtId="0" fontId="16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9" xfId="3" applyBorder="1" applyAlignment="1">
      <alignment horizontal="center" vertical="top" wrapText="1"/>
    </xf>
    <xf numFmtId="0" fontId="3" fillId="0" borderId="4" xfId="3" applyBorder="1" applyAlignment="1">
      <alignment horizontal="center" vertical="top" wrapText="1"/>
    </xf>
    <xf numFmtId="0" fontId="3" fillId="0" borderId="10" xfId="3" applyBorder="1" applyAlignment="1">
      <alignment horizontal="center" vertical="top" wrapText="1"/>
    </xf>
    <xf numFmtId="0" fontId="3" fillId="0" borderId="8" xfId="3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4">
    <cellStyle name="Hiperlink" xfId="3" builtinId="8"/>
    <cellStyle name="Moeda" xfId="2" builtinId="4"/>
    <cellStyle name="Normal" xfId="0" builtinId="0"/>
    <cellStyle name="Vírgula" xfId="1" builtinId="3"/>
  </cellStyles>
  <dxfs count="6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F555C2-5AF1-4C0C-A58E-D90BDE59B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82A201DE-8FC8-4898-8662-AEC077238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A2FB2C6F-BB98-4835-929C-ED37E1CC4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190500</xdr:colOff>
      <xdr:row>31</xdr:row>
      <xdr:rowOff>247651</xdr:rowOff>
    </xdr:from>
    <xdr:to>
      <xdr:col>7</xdr:col>
      <xdr:colOff>742950</xdr:colOff>
      <xdr:row>42</xdr:row>
      <xdr:rowOff>247651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631C772-22B6-C98F-FEA0-EB2B1DDB0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8001001"/>
          <a:ext cx="6943725" cy="2933700"/>
        </a:xfrm>
        <a:prstGeom prst="rect">
          <a:avLst/>
        </a:prstGeom>
      </xdr:spPr>
    </xdr:pic>
    <xdr:clientData/>
  </xdr:twoCellAnchor>
  <xdr:twoCellAnchor editAs="oneCell">
    <xdr:from>
      <xdr:col>10</xdr:col>
      <xdr:colOff>866775</xdr:colOff>
      <xdr:row>32</xdr:row>
      <xdr:rowOff>123825</xdr:rowOff>
    </xdr:from>
    <xdr:to>
      <xdr:col>16</xdr:col>
      <xdr:colOff>426862</xdr:colOff>
      <xdr:row>47</xdr:row>
      <xdr:rowOff>247650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C4F21939-AE0B-4198-2F4D-6E2F29A32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1150" y="8143875"/>
          <a:ext cx="5951362" cy="4124325"/>
        </a:xfrm>
        <a:prstGeom prst="rect">
          <a:avLst/>
        </a:prstGeom>
      </xdr:spPr>
    </xdr:pic>
    <xdr:clientData/>
  </xdr:twoCellAnchor>
  <xdr:twoCellAnchor editAs="oneCell">
    <xdr:from>
      <xdr:col>19</xdr:col>
      <xdr:colOff>752475</xdr:colOff>
      <xdr:row>32</xdr:row>
      <xdr:rowOff>76200</xdr:rowOff>
    </xdr:from>
    <xdr:to>
      <xdr:col>25</xdr:col>
      <xdr:colOff>305630</xdr:colOff>
      <xdr:row>48</xdr:row>
      <xdr:rowOff>153006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72BAF233-F1CF-8572-7F48-9F4A52D8E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7850" y="8096250"/>
          <a:ext cx="5944430" cy="43440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9A49F5-66CD-4493-81A3-BEDBC022C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62E863F8-810B-4A82-9613-244617686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2D16C1F3-C535-4358-A2D9-0BCA22B32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34</xdr:row>
      <xdr:rowOff>114300</xdr:rowOff>
    </xdr:from>
    <xdr:to>
      <xdr:col>7</xdr:col>
      <xdr:colOff>819769</xdr:colOff>
      <xdr:row>46</xdr:row>
      <xdr:rowOff>104775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B57E499-B762-5765-4DE0-D08596B91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8667750"/>
          <a:ext cx="7096744" cy="3190875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</xdr:colOff>
      <xdr:row>31</xdr:row>
      <xdr:rowOff>95250</xdr:rowOff>
    </xdr:from>
    <xdr:to>
      <xdr:col>16</xdr:col>
      <xdr:colOff>742950</xdr:colOff>
      <xdr:row>44</xdr:row>
      <xdr:rowOff>27139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2165AB5C-8180-9D82-8D5B-FB8C7D55F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9150" y="7848600"/>
          <a:ext cx="7143750" cy="3398989"/>
        </a:xfrm>
        <a:prstGeom prst="rect">
          <a:avLst/>
        </a:prstGeom>
      </xdr:spPr>
    </xdr:pic>
    <xdr:clientData/>
  </xdr:twoCellAnchor>
  <xdr:twoCellAnchor editAs="oneCell">
    <xdr:from>
      <xdr:col>19</xdr:col>
      <xdr:colOff>38100</xdr:colOff>
      <xdr:row>31</xdr:row>
      <xdr:rowOff>152400</xdr:rowOff>
    </xdr:from>
    <xdr:to>
      <xdr:col>24</xdr:col>
      <xdr:colOff>1069793</xdr:colOff>
      <xdr:row>42</xdr:row>
      <xdr:rowOff>161925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19647FDA-AF89-AD10-EF16-6DF3586E9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87775" y="7905750"/>
          <a:ext cx="6479993" cy="2943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1B067D-AD1B-4FEB-96A7-CFDBA851C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E4CE91DF-A482-4B55-9645-512032854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CFA403EB-35FD-446E-9EEC-6C647F1DF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19439</xdr:colOff>
      <xdr:row>33</xdr:row>
      <xdr:rowOff>29158</xdr:rowOff>
    </xdr:from>
    <xdr:to>
      <xdr:col>7</xdr:col>
      <xdr:colOff>637773</xdr:colOff>
      <xdr:row>41</xdr:row>
      <xdr:rowOff>204108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28770C5-5A5A-DBB6-DAD5-B1D5EA7E1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8" y="8280918"/>
          <a:ext cx="7003972" cy="2274338"/>
        </a:xfrm>
        <a:prstGeom prst="rect">
          <a:avLst/>
        </a:prstGeom>
      </xdr:spPr>
    </xdr:pic>
    <xdr:clientData/>
  </xdr:twoCellAnchor>
  <xdr:twoCellAnchor editAs="oneCell">
    <xdr:from>
      <xdr:col>10</xdr:col>
      <xdr:colOff>145791</xdr:colOff>
      <xdr:row>32</xdr:row>
      <xdr:rowOff>165230</xdr:rowOff>
    </xdr:from>
    <xdr:to>
      <xdr:col>16</xdr:col>
      <xdr:colOff>660918</xdr:colOff>
      <xdr:row>42</xdr:row>
      <xdr:rowOff>118318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0E36242-9C3A-885F-013F-D3ED22C5E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587" y="8154567"/>
          <a:ext cx="6900765" cy="2577322"/>
        </a:xfrm>
        <a:prstGeom prst="rect">
          <a:avLst/>
        </a:prstGeom>
      </xdr:spPr>
    </xdr:pic>
    <xdr:clientData/>
  </xdr:twoCellAnchor>
  <xdr:twoCellAnchor editAs="oneCell">
    <xdr:from>
      <xdr:col>19</xdr:col>
      <xdr:colOff>126351</xdr:colOff>
      <xdr:row>32</xdr:row>
      <xdr:rowOff>38879</xdr:rowOff>
    </xdr:from>
    <xdr:to>
      <xdr:col>25</xdr:col>
      <xdr:colOff>883932</xdr:colOff>
      <xdr:row>44</xdr:row>
      <xdr:rowOff>97196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4C890F66-4A14-4778-908A-0A60BCE1A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35484" y="8028216"/>
          <a:ext cx="7143218" cy="320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niversipisos.com.br/empresa-acessibilidade" TargetMode="External"/><Relationship Id="rId2" Type="http://schemas.openxmlformats.org/officeDocument/2006/relationships/hyperlink" Target="tel:(19)%203272-2607" TargetMode="External"/><Relationship Id="rId1" Type="http://schemas.openxmlformats.org/officeDocument/2006/relationships/hyperlink" Target="https://wrstatil.com.br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avanceacessibilidade.com.br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otenista.com/" TargetMode="External"/><Relationship Id="rId2" Type="http://schemas.openxmlformats.org/officeDocument/2006/relationships/hyperlink" Target="https://www.jvesportes.com.br/" TargetMode="External"/><Relationship Id="rId1" Type="http://schemas.openxmlformats.org/officeDocument/2006/relationships/hyperlink" Target="https://www.equadras.com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quadras.com/" TargetMode="External"/><Relationship Id="rId2" Type="http://schemas.openxmlformats.org/officeDocument/2006/relationships/hyperlink" Target="https://topmaxsport.com.br/" TargetMode="External"/><Relationship Id="rId1" Type="http://schemas.openxmlformats.org/officeDocument/2006/relationships/hyperlink" Target="https://valemateriais.com.br/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AC3CE-236A-4220-9258-ECC310B53B17}">
  <dimension ref="A1:C35"/>
  <sheetViews>
    <sheetView workbookViewId="0">
      <selection activeCell="B26" sqref="B26"/>
    </sheetView>
  </sheetViews>
  <sheetFormatPr defaultRowHeight="15" x14ac:dyDescent="0.25"/>
  <cols>
    <col min="1" max="1" width="49" style="2" customWidth="1"/>
  </cols>
  <sheetData>
    <row r="1" spans="1:3" ht="30" x14ac:dyDescent="0.25">
      <c r="A1" s="1" t="s">
        <v>0</v>
      </c>
      <c r="B1">
        <v>224.27</v>
      </c>
      <c r="C1" t="s">
        <v>35</v>
      </c>
    </row>
    <row r="2" spans="1:3" ht="30" x14ac:dyDescent="0.25">
      <c r="A2" s="2" t="s">
        <v>4</v>
      </c>
      <c r="B2">
        <v>44.9</v>
      </c>
      <c r="C2" t="s">
        <v>35</v>
      </c>
    </row>
    <row r="3" spans="1:3" ht="30" x14ac:dyDescent="0.25">
      <c r="A3" s="8" t="s">
        <v>5</v>
      </c>
      <c r="B3">
        <v>1615.81</v>
      </c>
      <c r="C3" t="s">
        <v>35</v>
      </c>
    </row>
    <row r="4" spans="1:3" ht="30" x14ac:dyDescent="0.25">
      <c r="A4" s="2" t="s">
        <v>6</v>
      </c>
      <c r="B4">
        <v>2038.46</v>
      </c>
      <c r="C4" t="s">
        <v>35</v>
      </c>
    </row>
    <row r="5" spans="1:3" ht="15.75" thickBot="1" x14ac:dyDescent="0.3">
      <c r="A5" s="2" t="s">
        <v>8</v>
      </c>
      <c r="B5">
        <v>54</v>
      </c>
      <c r="C5" t="s">
        <v>35</v>
      </c>
    </row>
    <row r="6" spans="1:3" ht="15.75" thickBot="1" x14ac:dyDescent="0.3">
      <c r="A6" s="7" t="s">
        <v>9</v>
      </c>
      <c r="B6">
        <v>44.9</v>
      </c>
      <c r="C6" t="s">
        <v>35</v>
      </c>
    </row>
    <row r="7" spans="1:3" ht="30" x14ac:dyDescent="0.25">
      <c r="A7" s="8" t="s">
        <v>10</v>
      </c>
      <c r="B7">
        <v>212.7</v>
      </c>
      <c r="C7" t="s">
        <v>35</v>
      </c>
    </row>
    <row r="8" spans="1:3" ht="30" x14ac:dyDescent="0.25">
      <c r="A8" s="2" t="s">
        <v>11</v>
      </c>
      <c r="B8">
        <v>117.78</v>
      </c>
      <c r="C8" t="s">
        <v>35</v>
      </c>
    </row>
    <row r="9" spans="1:3" ht="30" x14ac:dyDescent="0.25">
      <c r="A9" s="2" t="s">
        <v>12</v>
      </c>
      <c r="B9">
        <v>135.97</v>
      </c>
      <c r="C9" t="s">
        <v>35</v>
      </c>
    </row>
    <row r="10" spans="1:3" ht="45.75" thickBot="1" x14ac:dyDescent="0.3">
      <c r="A10" s="2" t="s">
        <v>13</v>
      </c>
      <c r="B10">
        <v>124.42</v>
      </c>
      <c r="C10" t="s">
        <v>35</v>
      </c>
    </row>
    <row r="11" spans="1:3" ht="30.75" thickBot="1" x14ac:dyDescent="0.3">
      <c r="A11" s="7" t="s">
        <v>15</v>
      </c>
      <c r="B11">
        <v>4.66</v>
      </c>
      <c r="C11" t="s">
        <v>35</v>
      </c>
    </row>
    <row r="12" spans="1:3" x14ac:dyDescent="0.25">
      <c r="A12" s="2" t="s">
        <v>16</v>
      </c>
      <c r="B12">
        <v>64.13</v>
      </c>
      <c r="C12" t="s">
        <v>35</v>
      </c>
    </row>
    <row r="13" spans="1:3" x14ac:dyDescent="0.25">
      <c r="A13" s="6" t="s">
        <v>17</v>
      </c>
      <c r="B13">
        <v>43.38</v>
      </c>
      <c r="C13" t="s">
        <v>35</v>
      </c>
    </row>
    <row r="14" spans="1:3" ht="30" x14ac:dyDescent="0.25">
      <c r="A14" s="2" t="s">
        <v>18</v>
      </c>
      <c r="B14">
        <v>26.18</v>
      </c>
      <c r="C14" t="s">
        <v>35</v>
      </c>
    </row>
    <row r="15" spans="1:3" x14ac:dyDescent="0.25">
      <c r="A15" s="2" t="s">
        <v>19</v>
      </c>
      <c r="B15">
        <v>7.65</v>
      </c>
      <c r="C15" t="s">
        <v>35</v>
      </c>
    </row>
    <row r="16" spans="1:3" x14ac:dyDescent="0.25">
      <c r="A16" s="2" t="s">
        <v>25</v>
      </c>
      <c r="B16">
        <v>88.59</v>
      </c>
      <c r="C16" t="s">
        <v>35</v>
      </c>
    </row>
    <row r="17" spans="1:3" ht="15.75" thickBot="1" x14ac:dyDescent="0.3">
      <c r="A17" s="2" t="s">
        <v>27</v>
      </c>
      <c r="B17">
        <v>40.07</v>
      </c>
      <c r="C17" t="s">
        <v>35</v>
      </c>
    </row>
    <row r="18" spans="1:3" ht="30.75" thickBot="1" x14ac:dyDescent="0.3">
      <c r="A18" s="7" t="s">
        <v>28</v>
      </c>
      <c r="B18">
        <v>871.56</v>
      </c>
      <c r="C18" t="s">
        <v>35</v>
      </c>
    </row>
    <row r="19" spans="1:3" x14ac:dyDescent="0.25">
      <c r="A19" s="2" t="s">
        <v>30</v>
      </c>
      <c r="B19" s="5">
        <v>457.66</v>
      </c>
      <c r="C19" t="s">
        <v>35</v>
      </c>
    </row>
    <row r="20" spans="1:3" x14ac:dyDescent="0.25">
      <c r="A20" s="2" t="s">
        <v>31</v>
      </c>
      <c r="B20">
        <v>166.98</v>
      </c>
      <c r="C20" t="s">
        <v>35</v>
      </c>
    </row>
    <row r="21" spans="1:3" x14ac:dyDescent="0.25">
      <c r="A21" s="2" t="s">
        <v>32</v>
      </c>
      <c r="B21">
        <v>6.9</v>
      </c>
      <c r="C21" t="s">
        <v>35</v>
      </c>
    </row>
    <row r="22" spans="1:3" x14ac:dyDescent="0.25">
      <c r="A22" s="2" t="s">
        <v>33</v>
      </c>
      <c r="B22">
        <v>236.56</v>
      </c>
      <c r="C22" t="s">
        <v>35</v>
      </c>
    </row>
    <row r="23" spans="1:3" ht="30" x14ac:dyDescent="0.25">
      <c r="A23" s="2" t="s">
        <v>34</v>
      </c>
      <c r="B23">
        <v>79.97</v>
      </c>
      <c r="C23" t="s">
        <v>35</v>
      </c>
    </row>
    <row r="24" spans="1:3" x14ac:dyDescent="0.25">
      <c r="A24" s="2" t="s">
        <v>1</v>
      </c>
      <c r="B24">
        <v>2568.9</v>
      </c>
    </row>
    <row r="25" spans="1:3" x14ac:dyDescent="0.25">
      <c r="A25" s="2" t="s">
        <v>2</v>
      </c>
      <c r="B25">
        <v>3488</v>
      </c>
    </row>
    <row r="26" spans="1:3" ht="30" x14ac:dyDescent="0.25">
      <c r="A26" s="2" t="s">
        <v>3</v>
      </c>
      <c r="B26">
        <v>3661.88</v>
      </c>
    </row>
    <row r="27" spans="1:3" x14ac:dyDescent="0.25">
      <c r="A27" s="2" t="s">
        <v>7</v>
      </c>
      <c r="B27">
        <v>16780</v>
      </c>
    </row>
    <row r="28" spans="1:3" ht="45" x14ac:dyDescent="0.25">
      <c r="A28" s="2" t="s">
        <v>14</v>
      </c>
      <c r="B28">
        <v>2788.33</v>
      </c>
    </row>
    <row r="29" spans="1:3" ht="30" x14ac:dyDescent="0.25">
      <c r="A29" s="2" t="s">
        <v>20</v>
      </c>
      <c r="B29">
        <v>308.44</v>
      </c>
    </row>
    <row r="30" spans="1:3" x14ac:dyDescent="0.25">
      <c r="A30" s="2" t="s">
        <v>21</v>
      </c>
      <c r="B30">
        <v>1737.01</v>
      </c>
    </row>
    <row r="31" spans="1:3" ht="30" x14ac:dyDescent="0.25">
      <c r="A31" s="2" t="s">
        <v>22</v>
      </c>
      <c r="B31">
        <v>2844.37</v>
      </c>
    </row>
    <row r="32" spans="1:3" ht="30" x14ac:dyDescent="0.25">
      <c r="A32" s="2" t="s">
        <v>23</v>
      </c>
      <c r="B32" s="4">
        <v>4436.93</v>
      </c>
    </row>
    <row r="33" spans="1:2" ht="30" x14ac:dyDescent="0.25">
      <c r="A33" s="2" t="s">
        <v>24</v>
      </c>
      <c r="B33" s="3">
        <v>6397</v>
      </c>
    </row>
    <row r="34" spans="1:2" ht="30" x14ac:dyDescent="0.25">
      <c r="A34" s="2" t="s">
        <v>26</v>
      </c>
      <c r="B34">
        <v>213.04</v>
      </c>
    </row>
    <row r="35" spans="1:2" x14ac:dyDescent="0.25">
      <c r="A35" s="2" t="s">
        <v>29</v>
      </c>
      <c r="B35">
        <v>3794.4</v>
      </c>
    </row>
  </sheetData>
  <sortState xmlns:xlrd2="http://schemas.microsoft.com/office/spreadsheetml/2017/richdata2" ref="A2:C35">
    <sortCondition ref="C2:C35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A0984-E43D-4591-861B-360E06E41268}">
  <dimension ref="B2:AC50"/>
  <sheetViews>
    <sheetView showGridLines="0" view="pageBreakPreview" topLeftCell="A19" zoomScaleNormal="100" zoomScaleSheetLayoutView="100" workbookViewId="0">
      <selection activeCell="AB13" sqref="AB1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65</v>
      </c>
      <c r="E3" s="28"/>
      <c r="F3" s="28"/>
      <c r="G3" s="28"/>
      <c r="H3" s="29"/>
      <c r="K3" s="12"/>
      <c r="L3" s="13"/>
      <c r="M3" s="27" t="s">
        <v>65</v>
      </c>
      <c r="N3" s="28"/>
      <c r="O3" s="28"/>
      <c r="P3" s="28"/>
      <c r="Q3" s="29"/>
      <c r="T3" s="12"/>
      <c r="U3" s="13"/>
      <c r="V3" s="27" t="s">
        <v>65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98</v>
      </c>
      <c r="E10" s="31"/>
      <c r="F10" s="31"/>
      <c r="G10" s="31"/>
      <c r="H10" s="32"/>
      <c r="K10" s="30" t="s">
        <v>43</v>
      </c>
      <c r="L10" s="31"/>
      <c r="M10" s="31" t="str">
        <f>D10</f>
        <v>Minizza Félix  Barreto De Oliveira Mendonça</v>
      </c>
      <c r="N10" s="31"/>
      <c r="O10" s="31"/>
      <c r="P10" s="31"/>
      <c r="Q10" s="32"/>
      <c r="T10" s="30" t="s">
        <v>43</v>
      </c>
      <c r="U10" s="31"/>
      <c r="V10" s="31" t="str">
        <f>M10</f>
        <v>Minizza Félix  Barreto De Oliveira Mendonça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64</v>
      </c>
      <c r="C12" s="60" t="s">
        <v>93</v>
      </c>
      <c r="D12" s="16"/>
      <c r="E12" s="11"/>
      <c r="F12" s="10" t="s">
        <v>46</v>
      </c>
      <c r="G12" s="59" t="s">
        <v>95</v>
      </c>
      <c r="H12" s="11"/>
      <c r="K12" s="10" t="s">
        <v>64</v>
      </c>
      <c r="L12" s="54" t="s">
        <v>101</v>
      </c>
      <c r="M12" s="16"/>
      <c r="N12" s="11"/>
      <c r="O12" s="10" t="s">
        <v>46</v>
      </c>
      <c r="P12" s="33" t="s">
        <v>103</v>
      </c>
      <c r="Q12" s="11"/>
      <c r="T12" s="10" t="s">
        <v>64</v>
      </c>
      <c r="U12" s="60" t="s">
        <v>107</v>
      </c>
      <c r="V12" s="16"/>
      <c r="W12" s="11"/>
      <c r="X12" s="10" t="s">
        <v>46</v>
      </c>
      <c r="Y12" s="62" t="s">
        <v>109</v>
      </c>
      <c r="Z12" s="11"/>
    </row>
    <row r="13" spans="2:26" ht="21" customHeight="1" x14ac:dyDescent="0.25">
      <c r="B13" s="14"/>
      <c r="C13" s="17"/>
      <c r="D13" s="17"/>
      <c r="E13" s="15"/>
      <c r="F13" s="14" t="s">
        <v>47</v>
      </c>
      <c r="G13" s="56" t="s">
        <v>96</v>
      </c>
      <c r="H13" s="15"/>
      <c r="K13" s="14"/>
      <c r="L13" s="17"/>
      <c r="M13" s="17"/>
      <c r="N13" s="15"/>
      <c r="O13" s="14" t="s">
        <v>47</v>
      </c>
      <c r="P13" s="17" t="s">
        <v>104</v>
      </c>
      <c r="Q13" s="15"/>
      <c r="T13" s="14"/>
      <c r="U13" s="17"/>
      <c r="V13" s="17"/>
      <c r="W13" s="15"/>
      <c r="X13" s="14" t="s">
        <v>47</v>
      </c>
      <c r="Y13" s="61" t="s">
        <v>110</v>
      </c>
      <c r="Z13" s="15"/>
    </row>
    <row r="14" spans="2:26" ht="21" customHeight="1" x14ac:dyDescent="0.25">
      <c r="B14" s="10" t="s">
        <v>48</v>
      </c>
      <c r="C14" s="16"/>
      <c r="D14" s="16"/>
      <c r="E14" s="16"/>
      <c r="F14" s="34" t="s">
        <v>49</v>
      </c>
      <c r="G14" s="10"/>
      <c r="H14" s="11"/>
      <c r="K14" s="10" t="s">
        <v>48</v>
      </c>
      <c r="L14" s="16"/>
      <c r="M14" s="16"/>
      <c r="N14" s="16"/>
      <c r="O14" s="34" t="s">
        <v>49</v>
      </c>
      <c r="P14" s="10"/>
      <c r="Q14" s="11"/>
      <c r="T14" s="10" t="s">
        <v>48</v>
      </c>
      <c r="U14" s="16"/>
      <c r="V14" s="16"/>
      <c r="W14" s="16"/>
      <c r="X14" s="34" t="s">
        <v>49</v>
      </c>
      <c r="Y14" s="10"/>
      <c r="Z14" s="11"/>
    </row>
    <row r="15" spans="2:26" ht="21" customHeight="1" x14ac:dyDescent="0.25">
      <c r="B15" s="14" t="s">
        <v>94</v>
      </c>
      <c r="C15" s="17"/>
      <c r="D15" s="17"/>
      <c r="E15" s="17"/>
      <c r="F15" s="35" t="s">
        <v>97</v>
      </c>
      <c r="G15" s="14"/>
      <c r="H15" s="15"/>
      <c r="K15" s="14" t="s">
        <v>102</v>
      </c>
      <c r="L15" s="17"/>
      <c r="M15" s="17"/>
      <c r="N15" s="17"/>
      <c r="O15" s="35" t="s">
        <v>105</v>
      </c>
      <c r="P15" s="14"/>
      <c r="Q15" s="15"/>
      <c r="T15" s="14" t="s">
        <v>108</v>
      </c>
      <c r="U15" s="17"/>
      <c r="V15" s="17"/>
      <c r="W15" s="17"/>
      <c r="X15" s="35" t="s">
        <v>111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50</v>
      </c>
      <c r="C17" s="16"/>
      <c r="D17" s="16"/>
      <c r="E17" s="16"/>
      <c r="F17" s="10" t="s">
        <v>68</v>
      </c>
      <c r="G17" s="16"/>
      <c r="H17" s="11"/>
      <c r="K17" s="10" t="s">
        <v>50</v>
      </c>
      <c r="L17" s="16"/>
      <c r="M17" s="16"/>
      <c r="N17" s="16"/>
      <c r="O17" s="10" t="s">
        <v>68</v>
      </c>
      <c r="P17" s="16"/>
      <c r="Q17" s="11"/>
      <c r="T17" s="10" t="s">
        <v>50</v>
      </c>
      <c r="U17" s="16"/>
      <c r="V17" s="16"/>
      <c r="W17" s="16"/>
      <c r="X17" s="10" t="s">
        <v>68</v>
      </c>
      <c r="Y17" s="16"/>
      <c r="Z17" s="11"/>
    </row>
    <row r="18" spans="2:29" ht="21" customHeight="1" x14ac:dyDescent="0.25">
      <c r="B18" s="41" t="s">
        <v>51</v>
      </c>
      <c r="C18" s="39"/>
      <c r="D18" s="39"/>
      <c r="E18" s="39"/>
      <c r="F18" s="38" t="s">
        <v>69</v>
      </c>
      <c r="G18" s="39"/>
      <c r="H18" s="40"/>
      <c r="K18" s="41" t="s">
        <v>51</v>
      </c>
      <c r="L18" s="39"/>
      <c r="M18" s="39"/>
      <c r="N18" s="39"/>
      <c r="O18" s="38" t="str">
        <f>F18</f>
        <v>PEÇA</v>
      </c>
      <c r="P18" s="39"/>
      <c r="Q18" s="40"/>
      <c r="T18" s="41" t="s">
        <v>51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52</v>
      </c>
      <c r="C20" s="43" t="s">
        <v>54</v>
      </c>
      <c r="D20" s="44"/>
      <c r="E20" s="42" t="s">
        <v>60</v>
      </c>
      <c r="F20" s="42" t="s">
        <v>61</v>
      </c>
      <c r="G20" s="42" t="s">
        <v>62</v>
      </c>
      <c r="H20" s="42" t="s">
        <v>63</v>
      </c>
      <c r="K20" s="42" t="s">
        <v>52</v>
      </c>
      <c r="L20" s="43" t="s">
        <v>54</v>
      </c>
      <c r="M20" s="44"/>
      <c r="N20" s="42" t="s">
        <v>60</v>
      </c>
      <c r="O20" s="42" t="s">
        <v>61</v>
      </c>
      <c r="P20" s="42" t="s">
        <v>62</v>
      </c>
      <c r="Q20" s="42" t="s">
        <v>63</v>
      </c>
      <c r="T20" s="42" t="s">
        <v>52</v>
      </c>
      <c r="U20" s="43" t="s">
        <v>54</v>
      </c>
      <c r="V20" s="44"/>
      <c r="W20" s="42" t="s">
        <v>60</v>
      </c>
      <c r="X20" s="42" t="s">
        <v>61</v>
      </c>
      <c r="Y20" s="42" t="s">
        <v>62</v>
      </c>
      <c r="Z20" s="42" t="s">
        <v>63</v>
      </c>
    </row>
    <row r="21" spans="2:29" ht="21" customHeight="1" x14ac:dyDescent="0.25">
      <c r="B21" s="45" t="s">
        <v>53</v>
      </c>
      <c r="C21" s="14" t="s">
        <v>55</v>
      </c>
      <c r="D21" s="15"/>
      <c r="E21" s="45" t="s">
        <v>56</v>
      </c>
      <c r="F21" s="45" t="s">
        <v>57</v>
      </c>
      <c r="G21" s="45" t="s">
        <v>58</v>
      </c>
      <c r="H21" s="45" t="s">
        <v>59</v>
      </c>
      <c r="K21" s="45" t="s">
        <v>53</v>
      </c>
      <c r="L21" s="14" t="s">
        <v>55</v>
      </c>
      <c r="M21" s="15"/>
      <c r="N21" s="45" t="s">
        <v>56</v>
      </c>
      <c r="O21" s="45" t="s">
        <v>57</v>
      </c>
      <c r="P21" s="45" t="s">
        <v>58</v>
      </c>
      <c r="Q21" s="45" t="s">
        <v>59</v>
      </c>
      <c r="T21" s="45" t="s">
        <v>53</v>
      </c>
      <c r="U21" s="14" t="s">
        <v>55</v>
      </c>
      <c r="V21" s="15"/>
      <c r="W21" s="45" t="s">
        <v>56</v>
      </c>
      <c r="X21" s="45" t="s">
        <v>57</v>
      </c>
      <c r="Y21" s="45" t="s">
        <v>58</v>
      </c>
      <c r="Z21" s="45" t="s">
        <v>59</v>
      </c>
    </row>
    <row r="22" spans="2:29" ht="44.25" customHeight="1" x14ac:dyDescent="0.25">
      <c r="B22" s="48">
        <v>1</v>
      </c>
      <c r="C22" s="64" t="s">
        <v>99</v>
      </c>
      <c r="D22" s="65"/>
      <c r="E22" s="47" t="s">
        <v>71</v>
      </c>
      <c r="F22" s="49">
        <v>5</v>
      </c>
      <c r="G22" s="50">
        <v>129</v>
      </c>
      <c r="H22" s="50">
        <f>F22*G22</f>
        <v>645</v>
      </c>
      <c r="K22" s="48">
        <v>1</v>
      </c>
      <c r="L22" s="64" t="s">
        <v>106</v>
      </c>
      <c r="M22" s="65"/>
      <c r="N22" s="47" t="s">
        <v>71</v>
      </c>
      <c r="O22" s="49">
        <v>5</v>
      </c>
      <c r="P22" s="50">
        <v>52.14</v>
      </c>
      <c r="Q22" s="50">
        <f>O22*P22</f>
        <v>260.7</v>
      </c>
      <c r="T22" s="48">
        <v>1</v>
      </c>
      <c r="U22" s="64" t="s">
        <v>112</v>
      </c>
      <c r="V22" s="65"/>
      <c r="W22" s="47" t="s">
        <v>71</v>
      </c>
      <c r="X22" s="49">
        <v>5</v>
      </c>
      <c r="Y22" s="50">
        <v>185</v>
      </c>
      <c r="Z22" s="50">
        <f>X22*Y22</f>
        <v>925</v>
      </c>
    </row>
    <row r="23" spans="2:29" ht="21" customHeight="1" x14ac:dyDescent="0.25">
      <c r="B23" s="48">
        <v>2</v>
      </c>
      <c r="C23" s="66" t="s">
        <v>100</v>
      </c>
      <c r="D23" s="67"/>
      <c r="E23" s="47" t="s">
        <v>71</v>
      </c>
      <c r="F23" s="49">
        <v>1</v>
      </c>
      <c r="G23" s="50">
        <v>79</v>
      </c>
      <c r="H23" s="50">
        <f>F23*G23</f>
        <v>79</v>
      </c>
      <c r="K23" s="48">
        <v>2</v>
      </c>
      <c r="L23" s="66" t="s">
        <v>100</v>
      </c>
      <c r="M23" s="67"/>
      <c r="N23" s="47" t="s">
        <v>71</v>
      </c>
      <c r="O23" s="49">
        <v>5</v>
      </c>
      <c r="P23" s="50">
        <v>48</v>
      </c>
      <c r="Q23" s="50">
        <f>O23*P23</f>
        <v>240</v>
      </c>
      <c r="T23" s="48">
        <v>2</v>
      </c>
      <c r="U23" s="66" t="s">
        <v>100</v>
      </c>
      <c r="V23" s="67"/>
      <c r="W23" s="47" t="s">
        <v>71</v>
      </c>
      <c r="X23" s="49">
        <v>1</v>
      </c>
      <c r="Y23" s="50">
        <v>165</v>
      </c>
      <c r="Z23" s="50">
        <f>X23*Y23</f>
        <v>165</v>
      </c>
    </row>
    <row r="24" spans="2:29" ht="21" customHeight="1" x14ac:dyDescent="0.25">
      <c r="B24" s="48">
        <v>3</v>
      </c>
      <c r="C24" s="68" t="s">
        <v>70</v>
      </c>
      <c r="D24" s="69"/>
      <c r="E24" s="47" t="s">
        <v>72</v>
      </c>
      <c r="F24" s="47">
        <v>1</v>
      </c>
      <c r="G24" s="50">
        <v>79</v>
      </c>
      <c r="H24" s="50">
        <f>F24*G24</f>
        <v>79</v>
      </c>
      <c r="K24" s="48">
        <v>3</v>
      </c>
      <c r="L24" s="68" t="s">
        <v>70</v>
      </c>
      <c r="M24" s="69"/>
      <c r="N24" s="47" t="s">
        <v>72</v>
      </c>
      <c r="O24" s="47">
        <v>1</v>
      </c>
      <c r="P24" s="50">
        <v>115</v>
      </c>
      <c r="Q24" s="50">
        <f>O24*P24</f>
        <v>115</v>
      </c>
      <c r="T24" s="48">
        <v>3</v>
      </c>
      <c r="U24" s="68" t="s">
        <v>70</v>
      </c>
      <c r="V24" s="69"/>
      <c r="W24" s="47" t="s">
        <v>72</v>
      </c>
      <c r="X24" s="49">
        <v>1</v>
      </c>
      <c r="Y24" s="50">
        <v>0</v>
      </c>
      <c r="Z24" s="50">
        <f>X24*Y24</f>
        <v>0</v>
      </c>
    </row>
    <row r="25" spans="2:29" ht="21" customHeight="1" x14ac:dyDescent="0.25">
      <c r="B25" s="48"/>
      <c r="C25" s="68"/>
      <c r="D25" s="69"/>
      <c r="E25" s="47"/>
      <c r="F25" s="47"/>
      <c r="G25" s="47"/>
      <c r="H25" s="50"/>
      <c r="K25" s="48"/>
      <c r="L25" s="68"/>
      <c r="M25" s="69"/>
      <c r="N25" s="47"/>
      <c r="O25" s="47"/>
      <c r="P25" s="47"/>
      <c r="Q25" s="50"/>
      <c r="T25" s="48"/>
      <c r="U25" s="68"/>
      <c r="V25" s="69"/>
      <c r="W25" s="47"/>
      <c r="X25" s="47"/>
      <c r="Y25" s="47"/>
      <c r="Z25" s="50"/>
    </row>
    <row r="26" spans="2:29" ht="21" customHeight="1" x14ac:dyDescent="0.25">
      <c r="B26" s="48"/>
      <c r="C26" s="68"/>
      <c r="D26" s="69"/>
      <c r="E26" s="47"/>
      <c r="F26" s="47"/>
      <c r="G26" s="47"/>
      <c r="H26" s="50"/>
      <c r="K26" s="48"/>
      <c r="L26" s="68"/>
      <c r="M26" s="69"/>
      <c r="N26" s="47"/>
      <c r="O26" s="47"/>
      <c r="P26" s="47"/>
      <c r="Q26" s="50"/>
      <c r="T26" s="48"/>
      <c r="U26" s="68"/>
      <c r="V26" s="69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59</v>
      </c>
      <c r="C28" s="31"/>
      <c r="D28" s="31"/>
      <c r="E28" s="31"/>
      <c r="F28" s="31"/>
      <c r="G28" s="31"/>
      <c r="H28" s="51">
        <f>SUM(H22:H27)</f>
        <v>803</v>
      </c>
      <c r="K28" s="30" t="s">
        <v>59</v>
      </c>
      <c r="L28" s="31"/>
      <c r="M28" s="31"/>
      <c r="N28" s="31"/>
      <c r="O28" s="31"/>
      <c r="P28" s="31"/>
      <c r="Q28" s="51">
        <f>SUM(Q22:Q27)</f>
        <v>615.70000000000005</v>
      </c>
      <c r="T28" s="30" t="s">
        <v>59</v>
      </c>
      <c r="U28" s="31"/>
      <c r="V28" s="31"/>
      <c r="W28" s="31"/>
      <c r="X28" s="31"/>
      <c r="Y28" s="31"/>
      <c r="Z28" s="51">
        <f>SUM(Z22:Z27)</f>
        <v>1090</v>
      </c>
    </row>
    <row r="29" spans="2:29" ht="21" customHeight="1" x14ac:dyDescent="0.25">
      <c r="B29" s="10" t="s">
        <v>66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66</v>
      </c>
      <c r="L29" s="16"/>
      <c r="M29" s="16"/>
      <c r="N29" s="16"/>
      <c r="O29" s="16"/>
      <c r="P29" s="16"/>
      <c r="Q29" s="53" t="str">
        <f>IF(Q30=$AC$30,"Menor Valor","")</f>
        <v>Menor Valor</v>
      </c>
      <c r="T29" s="10" t="s">
        <v>66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73</v>
      </c>
    </row>
    <row r="30" spans="2:29" ht="21" customHeight="1" x14ac:dyDescent="0.25">
      <c r="B30" s="46" t="s">
        <v>67</v>
      </c>
      <c r="C30" s="17"/>
      <c r="D30" s="17"/>
      <c r="E30" s="17"/>
      <c r="F30" s="17"/>
      <c r="G30" s="17"/>
      <c r="H30" s="52">
        <f>TRUNC(H28/F22,2)</f>
        <v>160.6</v>
      </c>
      <c r="K30" s="46" t="s">
        <v>67</v>
      </c>
      <c r="L30" s="17"/>
      <c r="M30" s="17"/>
      <c r="N30" s="17"/>
      <c r="O30" s="17"/>
      <c r="P30" s="17"/>
      <c r="Q30" s="52">
        <f>TRUNC(Q28/O22,2)</f>
        <v>123.14</v>
      </c>
      <c r="T30" s="46" t="s">
        <v>67</v>
      </c>
      <c r="U30" s="17"/>
      <c r="V30" s="17"/>
      <c r="W30" s="17"/>
      <c r="X30" s="17"/>
      <c r="Y30" s="17"/>
      <c r="Z30" s="52">
        <f>TRUNC(Z28/X22,2)</f>
        <v>218</v>
      </c>
      <c r="AC30" s="35">
        <f>SMALL(B30:Z30,1)</f>
        <v>123.14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5" priority="1" operator="equal">
      <formula>"menor valor"</formula>
    </cfRule>
  </conditionalFormatting>
  <conditionalFormatting sqref="B30:Z30">
    <cfRule type="cellIs" dxfId="4" priority="2" operator="equal">
      <formula>$AC$30</formula>
    </cfRule>
  </conditionalFormatting>
  <hyperlinks>
    <hyperlink ref="L12" r:id="rId1" xr:uid="{94A6563D-44C2-4D50-9F33-0DCD55853451}"/>
    <hyperlink ref="G13" r:id="rId2" display="tel:(19) 3272-2607" xr:uid="{07BC5779-E23B-49B7-82FE-A6889BE4AB3C}"/>
    <hyperlink ref="U12" r:id="rId3" xr:uid="{9AE528AD-7C20-4902-93C5-F7416531EFA2}"/>
    <hyperlink ref="C12" r:id="rId4" xr:uid="{B0824BBF-530D-4634-82F7-4DF81AA6E36E}"/>
  </hyperlinks>
  <pageMargins left="0.511811024" right="0.511811024" top="0.78740157499999996" bottom="0.78740157499999996" header="0.31496062000000002" footer="0.31496062000000002"/>
  <pageSetup paperSize="9" scale="76" orientation="portrait" verticalDpi="0" r:id="rId5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51039-4619-4AB4-927E-346A1F1000FD}">
  <dimension ref="B2:AC50"/>
  <sheetViews>
    <sheetView showGridLines="0" tabSelected="1" view="pageBreakPreview" topLeftCell="A19" zoomScaleNormal="100" zoomScaleSheetLayoutView="100" workbookViewId="0">
      <selection activeCell="Y23" sqref="Y2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5" width="14.140625" style="9" customWidth="1"/>
    <col min="16" max="16" width="15.85546875" style="9" customWidth="1"/>
    <col min="17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4" width="14.140625" style="9" customWidth="1"/>
    <col min="25" max="25" width="17.5703125" style="9" customWidth="1"/>
    <col min="26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65</v>
      </c>
      <c r="E3" s="28"/>
      <c r="F3" s="28"/>
      <c r="G3" s="28"/>
      <c r="H3" s="29"/>
      <c r="K3" s="12"/>
      <c r="L3" s="13"/>
      <c r="M3" s="27" t="s">
        <v>65</v>
      </c>
      <c r="N3" s="28"/>
      <c r="O3" s="28"/>
      <c r="P3" s="28"/>
      <c r="Q3" s="29"/>
      <c r="T3" s="12"/>
      <c r="U3" s="13"/>
      <c r="V3" s="27" t="s">
        <v>65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113</v>
      </c>
      <c r="E10" s="31"/>
      <c r="F10" s="31"/>
      <c r="G10" s="31"/>
      <c r="H10" s="32"/>
      <c r="K10" s="30" t="s">
        <v>43</v>
      </c>
      <c r="L10" s="31"/>
      <c r="M10" s="31" t="str">
        <f>D10</f>
        <v>Minizza Félix Barreto De Oliveira Mendonça</v>
      </c>
      <c r="N10" s="31"/>
      <c r="O10" s="31"/>
      <c r="P10" s="31"/>
      <c r="Q10" s="32"/>
      <c r="T10" s="30" t="s">
        <v>43</v>
      </c>
      <c r="U10" s="31"/>
      <c r="V10" s="31" t="str">
        <f>M10</f>
        <v>Minizza Félix Barreto De Oliveira Mendonça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64</v>
      </c>
      <c r="C12" s="60" t="s">
        <v>89</v>
      </c>
      <c r="D12" s="16"/>
      <c r="E12" s="11"/>
      <c r="F12" s="10" t="s">
        <v>46</v>
      </c>
      <c r="G12" s="58" t="s">
        <v>90</v>
      </c>
      <c r="H12" s="11"/>
      <c r="K12" s="10" t="s">
        <v>64</v>
      </c>
      <c r="L12" s="60" t="s">
        <v>119</v>
      </c>
      <c r="M12" s="16"/>
      <c r="N12" s="11"/>
      <c r="O12" s="10" t="s">
        <v>46</v>
      </c>
      <c r="P12" s="58" t="s">
        <v>120</v>
      </c>
      <c r="Q12" s="11"/>
      <c r="T12" s="10" t="s">
        <v>64</v>
      </c>
      <c r="U12" s="72" t="s">
        <v>123</v>
      </c>
      <c r="V12" s="72"/>
      <c r="W12" s="73"/>
      <c r="X12" s="10" t="s">
        <v>46</v>
      </c>
      <c r="Y12" s="58" t="s">
        <v>125</v>
      </c>
      <c r="Z12" s="11"/>
    </row>
    <row r="13" spans="2:26" ht="21" customHeight="1" x14ac:dyDescent="0.25">
      <c r="B13" s="14"/>
      <c r="C13" s="17"/>
      <c r="D13" s="17"/>
      <c r="E13" s="15"/>
      <c r="F13" s="14" t="s">
        <v>47</v>
      </c>
      <c r="G13" s="57" t="s">
        <v>115</v>
      </c>
      <c r="H13" s="15"/>
      <c r="K13" s="14"/>
      <c r="L13" s="17"/>
      <c r="M13" s="17"/>
      <c r="N13" s="15"/>
      <c r="O13" s="14" t="s">
        <v>47</v>
      </c>
      <c r="P13" s="63" t="s">
        <v>121</v>
      </c>
      <c r="Q13" s="15"/>
      <c r="T13" s="14"/>
      <c r="U13" s="74"/>
      <c r="V13" s="74"/>
      <c r="W13" s="75"/>
      <c r="X13" s="14" t="s">
        <v>47</v>
      </c>
      <c r="Y13" s="76" t="s">
        <v>126</v>
      </c>
      <c r="Z13" s="15"/>
    </row>
    <row r="14" spans="2:26" ht="21" customHeight="1" x14ac:dyDescent="0.25">
      <c r="B14" s="10" t="s">
        <v>48</v>
      </c>
      <c r="C14" s="16"/>
      <c r="D14" s="16"/>
      <c r="E14" s="16"/>
      <c r="F14" s="34" t="s">
        <v>49</v>
      </c>
      <c r="G14" s="10"/>
      <c r="H14" s="11"/>
      <c r="K14" s="10" t="s">
        <v>48</v>
      </c>
      <c r="L14" s="16"/>
      <c r="M14" s="16"/>
      <c r="N14" s="16"/>
      <c r="O14" s="34" t="s">
        <v>49</v>
      </c>
      <c r="P14" s="10"/>
      <c r="Q14" s="11"/>
      <c r="T14" s="10" t="s">
        <v>48</v>
      </c>
      <c r="U14" s="16"/>
      <c r="V14" s="16"/>
      <c r="W14" s="16"/>
      <c r="X14" s="34" t="s">
        <v>49</v>
      </c>
      <c r="Y14" s="10"/>
      <c r="Z14" s="11"/>
    </row>
    <row r="15" spans="2:26" ht="21" customHeight="1" x14ac:dyDescent="0.25">
      <c r="B15" s="14" t="s">
        <v>114</v>
      </c>
      <c r="C15" s="17"/>
      <c r="D15" s="17"/>
      <c r="E15" s="17"/>
      <c r="F15" s="35" t="s">
        <v>116</v>
      </c>
      <c r="G15" s="14"/>
      <c r="H15" s="15"/>
      <c r="K15" s="14" t="s">
        <v>118</v>
      </c>
      <c r="L15" s="17"/>
      <c r="M15" s="17"/>
      <c r="N15" s="17"/>
      <c r="O15" s="35" t="s">
        <v>122</v>
      </c>
      <c r="P15" s="14"/>
      <c r="Q15" s="15"/>
      <c r="T15" s="14" t="s">
        <v>124</v>
      </c>
      <c r="U15" s="17"/>
      <c r="V15" s="17"/>
      <c r="W15" s="17"/>
      <c r="X15" s="35" t="s">
        <v>127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50</v>
      </c>
      <c r="C17" s="16"/>
      <c r="D17" s="16"/>
      <c r="E17" s="16"/>
      <c r="F17" s="10" t="s">
        <v>68</v>
      </c>
      <c r="G17" s="16"/>
      <c r="H17" s="11"/>
      <c r="K17" s="10" t="s">
        <v>50</v>
      </c>
      <c r="L17" s="16"/>
      <c r="M17" s="16"/>
      <c r="N17" s="16"/>
      <c r="O17" s="10" t="s">
        <v>68</v>
      </c>
      <c r="P17" s="16"/>
      <c r="Q17" s="11"/>
      <c r="T17" s="10" t="s">
        <v>50</v>
      </c>
      <c r="U17" s="16"/>
      <c r="V17" s="16"/>
      <c r="W17" s="16"/>
      <c r="X17" s="10" t="s">
        <v>68</v>
      </c>
      <c r="Y17" s="16"/>
      <c r="Z17" s="11"/>
    </row>
    <row r="18" spans="2:29" ht="21" customHeight="1" x14ac:dyDescent="0.25">
      <c r="B18" s="41" t="s">
        <v>51</v>
      </c>
      <c r="C18" s="39"/>
      <c r="D18" s="39"/>
      <c r="E18" s="39"/>
      <c r="F18" s="38" t="s">
        <v>69</v>
      </c>
      <c r="G18" s="39"/>
      <c r="H18" s="40"/>
      <c r="K18" s="41" t="s">
        <v>51</v>
      </c>
      <c r="L18" s="39"/>
      <c r="M18" s="39"/>
      <c r="N18" s="39"/>
      <c r="O18" s="38" t="str">
        <f>F18</f>
        <v>PEÇA</v>
      </c>
      <c r="P18" s="39"/>
      <c r="Q18" s="40"/>
      <c r="T18" s="41" t="s">
        <v>51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52</v>
      </c>
      <c r="C20" s="43" t="s">
        <v>54</v>
      </c>
      <c r="D20" s="44"/>
      <c r="E20" s="42" t="s">
        <v>60</v>
      </c>
      <c r="F20" s="42" t="s">
        <v>61</v>
      </c>
      <c r="G20" s="42" t="s">
        <v>62</v>
      </c>
      <c r="H20" s="42" t="s">
        <v>63</v>
      </c>
      <c r="K20" s="42" t="s">
        <v>52</v>
      </c>
      <c r="L20" s="43" t="s">
        <v>54</v>
      </c>
      <c r="M20" s="44"/>
      <c r="N20" s="42" t="s">
        <v>60</v>
      </c>
      <c r="O20" s="42" t="s">
        <v>61</v>
      </c>
      <c r="P20" s="42" t="s">
        <v>62</v>
      </c>
      <c r="Q20" s="42" t="s">
        <v>63</v>
      </c>
      <c r="T20" s="42" t="s">
        <v>52</v>
      </c>
      <c r="U20" s="43" t="s">
        <v>54</v>
      </c>
      <c r="V20" s="44"/>
      <c r="W20" s="42" t="s">
        <v>60</v>
      </c>
      <c r="X20" s="42" t="s">
        <v>61</v>
      </c>
      <c r="Y20" s="42" t="s">
        <v>62</v>
      </c>
      <c r="Z20" s="42" t="s">
        <v>63</v>
      </c>
    </row>
    <row r="21" spans="2:29" ht="21" customHeight="1" x14ac:dyDescent="0.25">
      <c r="B21" s="45" t="s">
        <v>53</v>
      </c>
      <c r="C21" s="14" t="s">
        <v>55</v>
      </c>
      <c r="D21" s="15"/>
      <c r="E21" s="45" t="s">
        <v>56</v>
      </c>
      <c r="F21" s="45" t="s">
        <v>57</v>
      </c>
      <c r="G21" s="45" t="s">
        <v>58</v>
      </c>
      <c r="H21" s="45" t="s">
        <v>59</v>
      </c>
      <c r="K21" s="45" t="s">
        <v>53</v>
      </c>
      <c r="L21" s="14" t="s">
        <v>55</v>
      </c>
      <c r="M21" s="15"/>
      <c r="N21" s="45" t="s">
        <v>56</v>
      </c>
      <c r="O21" s="45" t="s">
        <v>57</v>
      </c>
      <c r="P21" s="45" t="s">
        <v>58</v>
      </c>
      <c r="Q21" s="45" t="s">
        <v>59</v>
      </c>
      <c r="T21" s="45" t="s">
        <v>53</v>
      </c>
      <c r="U21" s="14" t="s">
        <v>55</v>
      </c>
      <c r="V21" s="15"/>
      <c r="W21" s="45" t="s">
        <v>56</v>
      </c>
      <c r="X21" s="45" t="s">
        <v>57</v>
      </c>
      <c r="Y21" s="45" t="s">
        <v>58</v>
      </c>
      <c r="Z21" s="45" t="s">
        <v>59</v>
      </c>
    </row>
    <row r="22" spans="2:29" ht="44.25" customHeight="1" x14ac:dyDescent="0.25">
      <c r="B22" s="48">
        <v>1</v>
      </c>
      <c r="C22" s="70" t="s">
        <v>117</v>
      </c>
      <c r="D22" s="71"/>
      <c r="E22" s="47" t="s">
        <v>71</v>
      </c>
      <c r="F22" s="49">
        <v>1</v>
      </c>
      <c r="G22" s="50">
        <v>1696</v>
      </c>
      <c r="H22" s="50">
        <f>F22*G22</f>
        <v>1696</v>
      </c>
      <c r="K22" s="48">
        <v>1</v>
      </c>
      <c r="L22" s="70" t="s">
        <v>117</v>
      </c>
      <c r="M22" s="71"/>
      <c r="N22" s="47" t="s">
        <v>71</v>
      </c>
      <c r="O22" s="49">
        <v>1</v>
      </c>
      <c r="P22" s="50">
        <v>1400</v>
      </c>
      <c r="Q22" s="50">
        <f>O22*P22</f>
        <v>1400</v>
      </c>
      <c r="T22" s="48">
        <v>1</v>
      </c>
      <c r="U22" s="70" t="s">
        <v>117</v>
      </c>
      <c r="V22" s="71"/>
      <c r="W22" s="47" t="s">
        <v>71</v>
      </c>
      <c r="X22" s="49">
        <v>1</v>
      </c>
      <c r="Y22" s="50">
        <v>3599.81</v>
      </c>
      <c r="Z22" s="50">
        <f>X22*Y22</f>
        <v>3599.81</v>
      </c>
    </row>
    <row r="23" spans="2:29" ht="21" customHeight="1" x14ac:dyDescent="0.25">
      <c r="B23" s="48">
        <v>2</v>
      </c>
      <c r="C23" s="68" t="s">
        <v>70</v>
      </c>
      <c r="D23" s="69"/>
      <c r="E23" s="47" t="s">
        <v>72</v>
      </c>
      <c r="F23" s="49">
        <v>1</v>
      </c>
      <c r="G23" s="55">
        <v>0</v>
      </c>
      <c r="H23" s="50">
        <f>F23*G23</f>
        <v>0</v>
      </c>
      <c r="K23" s="48">
        <v>2</v>
      </c>
      <c r="L23" s="68" t="s">
        <v>70</v>
      </c>
      <c r="M23" s="69"/>
      <c r="N23" s="47" t="s">
        <v>72</v>
      </c>
      <c r="O23" s="49">
        <v>1</v>
      </c>
      <c r="P23" s="50">
        <v>349.38</v>
      </c>
      <c r="Q23" s="50">
        <f>O23*P23</f>
        <v>349.38</v>
      </c>
      <c r="T23" s="48">
        <v>2</v>
      </c>
      <c r="U23" s="68" t="s">
        <v>70</v>
      </c>
      <c r="V23" s="69"/>
      <c r="W23" s="47" t="s">
        <v>72</v>
      </c>
      <c r="X23" s="49">
        <v>1</v>
      </c>
      <c r="Y23" s="50">
        <v>169.22</v>
      </c>
      <c r="Z23" s="50">
        <f>X23*Y23</f>
        <v>169.22</v>
      </c>
    </row>
    <row r="24" spans="2:29" ht="21" customHeight="1" x14ac:dyDescent="0.25">
      <c r="B24" s="48"/>
      <c r="C24" s="68"/>
      <c r="D24" s="69"/>
      <c r="E24" s="47"/>
      <c r="F24" s="47"/>
      <c r="G24" s="47"/>
      <c r="H24" s="50"/>
      <c r="K24" s="48"/>
      <c r="L24" s="68"/>
      <c r="M24" s="69"/>
      <c r="N24" s="47"/>
      <c r="O24" s="47"/>
      <c r="P24" s="47"/>
      <c r="Q24" s="50"/>
      <c r="T24" s="48"/>
      <c r="U24" s="68"/>
      <c r="V24" s="69"/>
      <c r="W24" s="47"/>
      <c r="X24" s="47"/>
      <c r="Y24" s="47"/>
      <c r="Z24" s="50"/>
    </row>
    <row r="25" spans="2:29" ht="21" customHeight="1" x14ac:dyDescent="0.25">
      <c r="B25" s="48"/>
      <c r="C25" s="68"/>
      <c r="D25" s="69"/>
      <c r="E25" s="47"/>
      <c r="F25" s="47"/>
      <c r="G25" s="47"/>
      <c r="H25" s="50"/>
      <c r="K25" s="48"/>
      <c r="L25" s="68"/>
      <c r="M25" s="69"/>
      <c r="N25" s="47"/>
      <c r="O25" s="47"/>
      <c r="P25" s="47"/>
      <c r="Q25" s="50"/>
      <c r="T25" s="48"/>
      <c r="U25" s="68"/>
      <c r="V25" s="69"/>
      <c r="W25" s="47"/>
      <c r="X25" s="47"/>
      <c r="Y25" s="47"/>
      <c r="Z25" s="50"/>
    </row>
    <row r="26" spans="2:29" ht="21" customHeight="1" x14ac:dyDescent="0.25">
      <c r="B26" s="48"/>
      <c r="C26" s="68"/>
      <c r="D26" s="69"/>
      <c r="E26" s="47"/>
      <c r="F26" s="47"/>
      <c r="G26" s="47"/>
      <c r="H26" s="50"/>
      <c r="K26" s="48"/>
      <c r="L26" s="68"/>
      <c r="M26" s="69"/>
      <c r="N26" s="47"/>
      <c r="O26" s="47"/>
      <c r="P26" s="47"/>
      <c r="Q26" s="50"/>
      <c r="T26" s="48"/>
      <c r="U26" s="68"/>
      <c r="V26" s="69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59</v>
      </c>
      <c r="C28" s="31"/>
      <c r="D28" s="31"/>
      <c r="E28" s="31"/>
      <c r="F28" s="31"/>
      <c r="G28" s="31"/>
      <c r="H28" s="51">
        <f>SUM(H22:H27)</f>
        <v>1696</v>
      </c>
      <c r="K28" s="30" t="s">
        <v>59</v>
      </c>
      <c r="L28" s="31"/>
      <c r="M28" s="31"/>
      <c r="N28" s="31"/>
      <c r="O28" s="31"/>
      <c r="P28" s="31"/>
      <c r="Q28" s="51">
        <f>SUM(Q22:Q27)</f>
        <v>1749.38</v>
      </c>
      <c r="T28" s="30" t="s">
        <v>59</v>
      </c>
      <c r="U28" s="31"/>
      <c r="V28" s="31"/>
      <c r="W28" s="31"/>
      <c r="X28" s="31"/>
      <c r="Y28" s="31"/>
      <c r="Z28" s="51">
        <f>SUM(Z22:Z27)</f>
        <v>3769.0299999999997</v>
      </c>
    </row>
    <row r="29" spans="2:29" ht="21" customHeight="1" x14ac:dyDescent="0.25">
      <c r="B29" s="10" t="s">
        <v>66</v>
      </c>
      <c r="C29" s="16"/>
      <c r="D29" s="16"/>
      <c r="E29" s="16"/>
      <c r="F29" s="16"/>
      <c r="G29" s="16"/>
      <c r="H29" s="53" t="str">
        <f>IF(H30=$AC$30,"Menor Valor","")</f>
        <v>Menor Valor</v>
      </c>
      <c r="K29" s="10" t="s">
        <v>66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66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73</v>
      </c>
    </row>
    <row r="30" spans="2:29" ht="21" customHeight="1" x14ac:dyDescent="0.25">
      <c r="B30" s="46" t="s">
        <v>67</v>
      </c>
      <c r="C30" s="17"/>
      <c r="D30" s="17"/>
      <c r="E30" s="17"/>
      <c r="F30" s="17"/>
      <c r="G30" s="17"/>
      <c r="H30" s="52">
        <f>TRUNC(H28/F22,2)</f>
        <v>1696</v>
      </c>
      <c r="K30" s="46" t="s">
        <v>67</v>
      </c>
      <c r="L30" s="17"/>
      <c r="M30" s="17"/>
      <c r="N30" s="17"/>
      <c r="O30" s="17"/>
      <c r="P30" s="17"/>
      <c r="Q30" s="52">
        <f>TRUNC(Q28/O22,2)</f>
        <v>1749.38</v>
      </c>
      <c r="T30" s="46" t="s">
        <v>67</v>
      </c>
      <c r="U30" s="17"/>
      <c r="V30" s="17"/>
      <c r="W30" s="17"/>
      <c r="X30" s="17"/>
      <c r="Y30" s="17"/>
      <c r="Z30" s="52">
        <f>TRUNC(Z28/X22,2)</f>
        <v>3769.03</v>
      </c>
      <c r="AC30" s="35">
        <f>SMALL(B30:Z30,1)</f>
        <v>1696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V47" s="9">
        <v>3</v>
      </c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6">
    <mergeCell ref="C26:D26"/>
    <mergeCell ref="L26:M26"/>
    <mergeCell ref="U26:V26"/>
    <mergeCell ref="U12:W13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3" priority="1" operator="equal">
      <formula>"menor valor"</formula>
    </cfRule>
  </conditionalFormatting>
  <conditionalFormatting sqref="B30:Z30">
    <cfRule type="cellIs" dxfId="2" priority="2" operator="equal">
      <formula>$AC$30</formula>
    </cfRule>
  </conditionalFormatting>
  <hyperlinks>
    <hyperlink ref="C12" r:id="rId1" xr:uid="{7980D879-2BEC-44BE-807F-0500F585BB34}"/>
    <hyperlink ref="L12" r:id="rId2" xr:uid="{F047E967-4A07-4D48-ACC1-AC279DDD35E9}"/>
    <hyperlink ref="U12" r:id="rId3" xr:uid="{640184AC-287F-467B-A811-0A404A35CA07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1E033-593D-41E8-B63F-259A176F8F7A}">
  <dimension ref="B2:AC50"/>
  <sheetViews>
    <sheetView showGridLines="0" view="pageBreakPreview" topLeftCell="O16" zoomScale="98" zoomScaleNormal="100" zoomScaleSheetLayoutView="98" workbookViewId="0">
      <selection activeCell="AC44" sqref="AC44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65</v>
      </c>
      <c r="E3" s="28"/>
      <c r="F3" s="28"/>
      <c r="G3" s="28"/>
      <c r="H3" s="29"/>
      <c r="K3" s="12"/>
      <c r="L3" s="13"/>
      <c r="M3" s="27" t="s">
        <v>65</v>
      </c>
      <c r="N3" s="28"/>
      <c r="O3" s="28"/>
      <c r="P3" s="28"/>
      <c r="Q3" s="29"/>
      <c r="T3" s="12"/>
      <c r="U3" s="13"/>
      <c r="V3" s="27" t="s">
        <v>65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75</v>
      </c>
      <c r="E10" s="31"/>
      <c r="F10" s="31"/>
      <c r="G10" s="31"/>
      <c r="H10" s="32"/>
      <c r="K10" s="30" t="s">
        <v>43</v>
      </c>
      <c r="L10" s="31"/>
      <c r="M10" s="31" t="str">
        <f>D10</f>
        <v xml:space="preserve">Minizza Félix Barreto De Oliveira Mendonça </v>
      </c>
      <c r="N10" s="31"/>
      <c r="O10" s="31"/>
      <c r="P10" s="31"/>
      <c r="Q10" s="32"/>
      <c r="T10" s="30" t="s">
        <v>43</v>
      </c>
      <c r="U10" s="31"/>
      <c r="V10" s="31" t="str">
        <f>M10</f>
        <v xml:space="preserve">Minizza Félix Barreto De Oliveira Mendonça 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64</v>
      </c>
      <c r="C12" s="54" t="s">
        <v>79</v>
      </c>
      <c r="D12" s="16"/>
      <c r="E12" s="11"/>
      <c r="F12" s="10" t="s">
        <v>46</v>
      </c>
      <c r="G12" s="33" t="s">
        <v>81</v>
      </c>
      <c r="H12" s="11"/>
      <c r="K12" s="10" t="s">
        <v>64</v>
      </c>
      <c r="L12" s="54" t="s">
        <v>83</v>
      </c>
      <c r="M12" s="16"/>
      <c r="N12" s="11"/>
      <c r="O12" s="10" t="s">
        <v>46</v>
      </c>
      <c r="P12" s="33" t="s">
        <v>85</v>
      </c>
      <c r="Q12" s="11"/>
      <c r="T12" s="10" t="s">
        <v>64</v>
      </c>
      <c r="U12" s="54" t="s">
        <v>89</v>
      </c>
      <c r="V12" s="16"/>
      <c r="W12" s="11"/>
      <c r="X12" s="10" t="s">
        <v>46</v>
      </c>
      <c r="Y12" s="33" t="s">
        <v>90</v>
      </c>
      <c r="Z12" s="11"/>
    </row>
    <row r="13" spans="2:26" ht="21" customHeight="1" x14ac:dyDescent="0.25">
      <c r="B13" s="14"/>
      <c r="C13" s="17"/>
      <c r="D13" s="17"/>
      <c r="E13" s="15"/>
      <c r="F13" s="14" t="s">
        <v>47</v>
      </c>
      <c r="G13" s="17" t="s">
        <v>80</v>
      </c>
      <c r="H13" s="15"/>
      <c r="K13" s="14"/>
      <c r="L13" s="17"/>
      <c r="M13" s="17"/>
      <c r="N13" s="15"/>
      <c r="O13" s="14" t="s">
        <v>47</v>
      </c>
      <c r="P13" s="17" t="s">
        <v>86</v>
      </c>
      <c r="Q13" s="15"/>
      <c r="T13" s="14"/>
      <c r="U13" s="17"/>
      <c r="V13" s="17"/>
      <c r="W13" s="15"/>
      <c r="X13" s="14" t="s">
        <v>47</v>
      </c>
      <c r="Y13" s="17" t="s">
        <v>91</v>
      </c>
      <c r="Z13" s="15"/>
    </row>
    <row r="14" spans="2:26" ht="21" customHeight="1" x14ac:dyDescent="0.25">
      <c r="B14" s="10" t="s">
        <v>48</v>
      </c>
      <c r="C14" s="16"/>
      <c r="D14" s="16"/>
      <c r="E14" s="16"/>
      <c r="F14" s="34" t="s">
        <v>49</v>
      </c>
      <c r="G14" s="10"/>
      <c r="H14" s="11"/>
      <c r="K14" s="10" t="s">
        <v>48</v>
      </c>
      <c r="L14" s="16"/>
      <c r="M14" s="16"/>
      <c r="N14" s="16"/>
      <c r="O14" s="34" t="s">
        <v>49</v>
      </c>
      <c r="P14" s="10"/>
      <c r="Q14" s="11"/>
      <c r="T14" s="10" t="s">
        <v>48</v>
      </c>
      <c r="U14" s="16"/>
      <c r="V14" s="16"/>
      <c r="W14" s="16"/>
      <c r="X14" s="34" t="s">
        <v>49</v>
      </c>
      <c r="Y14" s="10"/>
      <c r="Z14" s="11"/>
    </row>
    <row r="15" spans="2:26" ht="21" customHeight="1" x14ac:dyDescent="0.25">
      <c r="B15" s="14" t="s">
        <v>78</v>
      </c>
      <c r="C15" s="17"/>
      <c r="D15" s="17"/>
      <c r="E15" s="17"/>
      <c r="F15" s="35" t="s">
        <v>82</v>
      </c>
      <c r="G15" s="14"/>
      <c r="H15" s="15"/>
      <c r="K15" s="14" t="s">
        <v>84</v>
      </c>
      <c r="L15" s="17"/>
      <c r="M15" s="17"/>
      <c r="N15" s="17"/>
      <c r="O15" s="35" t="s">
        <v>87</v>
      </c>
      <c r="P15" s="14"/>
      <c r="Q15" s="15"/>
      <c r="T15" s="14" t="s">
        <v>88</v>
      </c>
      <c r="U15" s="17"/>
      <c r="V15" s="17"/>
      <c r="W15" s="17"/>
      <c r="X15" s="35" t="s">
        <v>92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50</v>
      </c>
      <c r="C17" s="16"/>
      <c r="D17" s="16"/>
      <c r="E17" s="16"/>
      <c r="F17" s="10" t="s">
        <v>68</v>
      </c>
      <c r="G17" s="16"/>
      <c r="H17" s="11"/>
      <c r="K17" s="10" t="s">
        <v>50</v>
      </c>
      <c r="L17" s="16"/>
      <c r="M17" s="16"/>
      <c r="N17" s="16"/>
      <c r="O17" s="10" t="s">
        <v>68</v>
      </c>
      <c r="P17" s="16"/>
      <c r="Q17" s="11"/>
      <c r="T17" s="10" t="s">
        <v>50</v>
      </c>
      <c r="U17" s="16"/>
      <c r="V17" s="16"/>
      <c r="W17" s="16"/>
      <c r="X17" s="10" t="s">
        <v>68</v>
      </c>
      <c r="Y17" s="16"/>
      <c r="Z17" s="11"/>
    </row>
    <row r="18" spans="2:29" ht="21" customHeight="1" x14ac:dyDescent="0.25">
      <c r="B18" s="41" t="s">
        <v>51</v>
      </c>
      <c r="C18" s="39"/>
      <c r="D18" s="39"/>
      <c r="E18" s="39"/>
      <c r="F18" s="38" t="s">
        <v>76</v>
      </c>
      <c r="G18" s="39"/>
      <c r="H18" s="40"/>
      <c r="K18" s="41" t="s">
        <v>51</v>
      </c>
      <c r="L18" s="39"/>
      <c r="M18" s="39"/>
      <c r="N18" s="39"/>
      <c r="O18" s="38" t="str">
        <f>F18</f>
        <v>METRO</v>
      </c>
      <c r="P18" s="39"/>
      <c r="Q18" s="40"/>
      <c r="T18" s="41" t="s">
        <v>51</v>
      </c>
      <c r="U18" s="39"/>
      <c r="V18" s="39"/>
      <c r="W18" s="39"/>
      <c r="X18" s="38" t="str">
        <f>F18</f>
        <v>METRO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52</v>
      </c>
      <c r="C20" s="43" t="s">
        <v>54</v>
      </c>
      <c r="D20" s="44"/>
      <c r="E20" s="42" t="s">
        <v>60</v>
      </c>
      <c r="F20" s="42" t="s">
        <v>61</v>
      </c>
      <c r="G20" s="42" t="s">
        <v>62</v>
      </c>
      <c r="H20" s="42" t="s">
        <v>63</v>
      </c>
      <c r="K20" s="42" t="s">
        <v>52</v>
      </c>
      <c r="L20" s="43" t="s">
        <v>54</v>
      </c>
      <c r="M20" s="44"/>
      <c r="N20" s="42" t="s">
        <v>60</v>
      </c>
      <c r="O20" s="42" t="s">
        <v>61</v>
      </c>
      <c r="P20" s="42" t="s">
        <v>62</v>
      </c>
      <c r="Q20" s="42" t="s">
        <v>63</v>
      </c>
      <c r="T20" s="42" t="s">
        <v>52</v>
      </c>
      <c r="U20" s="43" t="s">
        <v>54</v>
      </c>
      <c r="V20" s="44"/>
      <c r="W20" s="42" t="s">
        <v>60</v>
      </c>
      <c r="X20" s="42" t="s">
        <v>61</v>
      </c>
      <c r="Y20" s="42" t="s">
        <v>62</v>
      </c>
      <c r="Z20" s="42" t="s">
        <v>63</v>
      </c>
    </row>
    <row r="21" spans="2:29" ht="21" customHeight="1" x14ac:dyDescent="0.25">
      <c r="B21" s="45" t="s">
        <v>53</v>
      </c>
      <c r="C21" s="14" t="s">
        <v>55</v>
      </c>
      <c r="D21" s="15"/>
      <c r="E21" s="45" t="s">
        <v>56</v>
      </c>
      <c r="F21" s="45" t="s">
        <v>57</v>
      </c>
      <c r="G21" s="45" t="s">
        <v>58</v>
      </c>
      <c r="H21" s="45" t="s">
        <v>59</v>
      </c>
      <c r="K21" s="45" t="s">
        <v>53</v>
      </c>
      <c r="L21" s="14" t="s">
        <v>55</v>
      </c>
      <c r="M21" s="15"/>
      <c r="N21" s="45" t="s">
        <v>56</v>
      </c>
      <c r="O21" s="45" t="s">
        <v>57</v>
      </c>
      <c r="P21" s="45" t="s">
        <v>58</v>
      </c>
      <c r="Q21" s="45" t="s">
        <v>59</v>
      </c>
      <c r="T21" s="45" t="s">
        <v>53</v>
      </c>
      <c r="U21" s="14" t="s">
        <v>55</v>
      </c>
      <c r="V21" s="15"/>
      <c r="W21" s="45" t="s">
        <v>56</v>
      </c>
      <c r="X21" s="45" t="s">
        <v>57</v>
      </c>
      <c r="Y21" s="45" t="s">
        <v>58</v>
      </c>
      <c r="Z21" s="45" t="s">
        <v>59</v>
      </c>
    </row>
    <row r="22" spans="2:29" ht="49.5" customHeight="1" x14ac:dyDescent="0.25">
      <c r="B22" s="48">
        <v>1</v>
      </c>
      <c r="C22" s="70" t="s">
        <v>77</v>
      </c>
      <c r="D22" s="71"/>
      <c r="E22" s="47" t="s">
        <v>74</v>
      </c>
      <c r="F22" s="49">
        <v>1</v>
      </c>
      <c r="G22" s="50">
        <v>1500</v>
      </c>
      <c r="H22" s="50">
        <f>F22*G22</f>
        <v>1500</v>
      </c>
      <c r="K22" s="48">
        <v>1</v>
      </c>
      <c r="L22" s="70" t="s">
        <v>77</v>
      </c>
      <c r="M22" s="71"/>
      <c r="N22" s="47" t="s">
        <v>74</v>
      </c>
      <c r="O22" s="49">
        <v>1</v>
      </c>
      <c r="P22" s="50">
        <v>1390</v>
      </c>
      <c r="Q22" s="50">
        <f>O22*P22</f>
        <v>1390</v>
      </c>
      <c r="T22" s="48">
        <v>1</v>
      </c>
      <c r="U22" s="70" t="s">
        <v>77</v>
      </c>
      <c r="V22" s="71"/>
      <c r="W22" s="47" t="s">
        <v>71</v>
      </c>
      <c r="X22" s="49">
        <v>100</v>
      </c>
      <c r="Y22" s="50">
        <v>6400</v>
      </c>
      <c r="Z22" s="50">
        <f>X22*Y22</f>
        <v>640000</v>
      </c>
    </row>
    <row r="23" spans="2:29" ht="21" customHeight="1" x14ac:dyDescent="0.25">
      <c r="B23" s="48">
        <v>2</v>
      </c>
      <c r="C23" s="68" t="s">
        <v>70</v>
      </c>
      <c r="D23" s="69"/>
      <c r="E23" s="47" t="s">
        <v>72</v>
      </c>
      <c r="F23" s="49">
        <v>1</v>
      </c>
      <c r="G23" s="50">
        <v>490</v>
      </c>
      <c r="H23" s="50">
        <f>F23*G23</f>
        <v>490</v>
      </c>
      <c r="K23" s="48">
        <v>2</v>
      </c>
      <c r="L23" s="68" t="s">
        <v>70</v>
      </c>
      <c r="M23" s="69"/>
      <c r="N23" s="47" t="s">
        <v>72</v>
      </c>
      <c r="O23" s="49">
        <v>1</v>
      </c>
      <c r="P23" s="50">
        <v>150</v>
      </c>
      <c r="Q23" s="50">
        <f>O23*P23</f>
        <v>150</v>
      </c>
      <c r="T23" s="48">
        <v>2</v>
      </c>
      <c r="U23" s="68" t="s">
        <v>70</v>
      </c>
      <c r="V23" s="69"/>
      <c r="W23" s="47" t="s">
        <v>72</v>
      </c>
      <c r="X23" s="49">
        <v>1</v>
      </c>
      <c r="Y23" s="50">
        <v>0</v>
      </c>
      <c r="Z23" s="50">
        <f>X23*Y23</f>
        <v>0</v>
      </c>
    </row>
    <row r="24" spans="2:29" ht="21" customHeight="1" x14ac:dyDescent="0.25">
      <c r="B24" s="48"/>
      <c r="C24" s="68"/>
      <c r="D24" s="69"/>
      <c r="E24" s="47"/>
      <c r="F24" s="47"/>
      <c r="G24" s="47"/>
      <c r="H24" s="50"/>
      <c r="K24" s="48"/>
      <c r="L24" s="68"/>
      <c r="M24" s="69"/>
      <c r="N24" s="47"/>
      <c r="O24" s="47"/>
      <c r="P24" s="47"/>
      <c r="Q24" s="50"/>
      <c r="T24" s="48"/>
      <c r="U24" s="68"/>
      <c r="V24" s="69"/>
      <c r="W24" s="47"/>
      <c r="X24" s="47"/>
      <c r="Y24" s="47"/>
      <c r="Z24" s="50"/>
    </row>
    <row r="25" spans="2:29" ht="21" customHeight="1" x14ac:dyDescent="0.25">
      <c r="B25" s="48"/>
      <c r="C25" s="68"/>
      <c r="D25" s="69"/>
      <c r="E25" s="47"/>
      <c r="F25" s="47"/>
      <c r="G25" s="47"/>
      <c r="H25" s="50"/>
      <c r="K25" s="48"/>
      <c r="L25" s="68"/>
      <c r="M25" s="69"/>
      <c r="N25" s="47"/>
      <c r="O25" s="47"/>
      <c r="P25" s="47"/>
      <c r="Q25" s="50"/>
      <c r="T25" s="48"/>
      <c r="U25" s="68"/>
      <c r="V25" s="69"/>
      <c r="W25" s="47"/>
      <c r="X25" s="47"/>
      <c r="Y25" s="47"/>
      <c r="Z25" s="50"/>
    </row>
    <row r="26" spans="2:29" ht="21" customHeight="1" x14ac:dyDescent="0.25">
      <c r="B26" s="48"/>
      <c r="C26" s="68"/>
      <c r="D26" s="69"/>
      <c r="E26" s="47"/>
      <c r="F26" s="47"/>
      <c r="G26" s="47"/>
      <c r="H26" s="50"/>
      <c r="K26" s="48"/>
      <c r="L26" s="68"/>
      <c r="M26" s="69"/>
      <c r="N26" s="47"/>
      <c r="O26" s="47"/>
      <c r="P26" s="47"/>
      <c r="Q26" s="50"/>
      <c r="T26" s="48"/>
      <c r="U26" s="68"/>
      <c r="V26" s="69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59</v>
      </c>
      <c r="C28" s="31"/>
      <c r="D28" s="31"/>
      <c r="E28" s="31"/>
      <c r="F28" s="31"/>
      <c r="G28" s="31"/>
      <c r="H28" s="51">
        <f>SUM(H22:H27)</f>
        <v>1990</v>
      </c>
      <c r="K28" s="30" t="s">
        <v>59</v>
      </c>
      <c r="L28" s="31"/>
      <c r="M28" s="31"/>
      <c r="N28" s="31"/>
      <c r="O28" s="31"/>
      <c r="P28" s="31"/>
      <c r="Q28" s="51">
        <f>SUM(Q22:Q27)</f>
        <v>1540</v>
      </c>
      <c r="T28" s="30" t="s">
        <v>59</v>
      </c>
      <c r="U28" s="31"/>
      <c r="V28" s="31"/>
      <c r="W28" s="31"/>
      <c r="X28" s="31"/>
      <c r="Y28" s="31"/>
      <c r="Z28" s="51">
        <f>SUM(Z22:Z27)</f>
        <v>640000</v>
      </c>
    </row>
    <row r="29" spans="2:29" ht="21" customHeight="1" x14ac:dyDescent="0.25">
      <c r="B29" s="10" t="s">
        <v>66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66</v>
      </c>
      <c r="L29" s="16"/>
      <c r="M29" s="16"/>
      <c r="N29" s="16"/>
      <c r="O29" s="16"/>
      <c r="P29" s="16"/>
      <c r="Q29" s="53" t="str">
        <f>IF(Q30=$AC$30,"Menor Valor","")</f>
        <v>Menor Valor</v>
      </c>
      <c r="T29" s="10" t="s">
        <v>66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73</v>
      </c>
    </row>
    <row r="30" spans="2:29" ht="21" customHeight="1" x14ac:dyDescent="0.25">
      <c r="B30" s="46" t="s">
        <v>67</v>
      </c>
      <c r="C30" s="17"/>
      <c r="D30" s="17"/>
      <c r="E30" s="17"/>
      <c r="F30" s="17"/>
      <c r="G30" s="17"/>
      <c r="H30" s="52">
        <f>TRUNC(H28/F22,2)</f>
        <v>1990</v>
      </c>
      <c r="K30" s="46" t="s">
        <v>67</v>
      </c>
      <c r="L30" s="17"/>
      <c r="M30" s="17"/>
      <c r="N30" s="17"/>
      <c r="O30" s="17"/>
      <c r="P30" s="17"/>
      <c r="Q30" s="52">
        <f>TRUNC(Q28/O22,2)</f>
        <v>1540</v>
      </c>
      <c r="T30" s="46" t="s">
        <v>67</v>
      </c>
      <c r="U30" s="17"/>
      <c r="V30" s="17"/>
      <c r="W30" s="17"/>
      <c r="X30" s="17"/>
      <c r="Y30" s="17"/>
      <c r="Z30" s="52">
        <f>TRUNC(Z28/X22,2)</f>
        <v>6400</v>
      </c>
      <c r="AC30" s="35">
        <f>SMALL(B30:Z30,1)</f>
        <v>1540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1" priority="1" operator="equal">
      <formula>"menor valor"</formula>
    </cfRule>
  </conditionalFormatting>
  <conditionalFormatting sqref="B30:Z30">
    <cfRule type="cellIs" dxfId="0" priority="2" operator="equal">
      <formula>$AC$30</formula>
    </cfRule>
  </conditionalFormatting>
  <hyperlinks>
    <hyperlink ref="L12" r:id="rId1" xr:uid="{F4D46231-C2AB-4611-AFE4-94D117B7AF65}"/>
    <hyperlink ref="C12" r:id="rId2" xr:uid="{B2ACC3A4-C1E6-43ED-AB7B-DCB7EB3B839D}"/>
    <hyperlink ref="U12" r:id="rId3" xr:uid="{6E9C79D4-26A5-4A3D-B276-3F00DF551424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Planilha1</vt:lpstr>
      <vt:lpstr>PLACA DE ACESSIBILIDADE</vt:lpstr>
      <vt:lpstr>CONJUNTO VÔLEI</vt:lpstr>
      <vt:lpstr>TRAVE DE FUTSAL</vt:lpstr>
      <vt:lpstr>'CONJUNTO VÔLEI'!Area_de_impressao</vt:lpstr>
      <vt:lpstr>'PLACA DE ACESSIBILIDADE'!Area_de_impressao</vt:lpstr>
      <vt:lpstr>'TRAVE DE FUTSAL'!Area_de_impressao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</dc:creator>
  <cp:lastModifiedBy>User</cp:lastModifiedBy>
  <cp:lastPrinted>2023-10-29T18:54:44Z</cp:lastPrinted>
  <dcterms:created xsi:type="dcterms:W3CDTF">2023-10-29T12:02:10Z</dcterms:created>
  <dcterms:modified xsi:type="dcterms:W3CDTF">2023-10-31T19:15:58Z</dcterms:modified>
</cp:coreProperties>
</file>